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Sheet1!$A$5:$K$19</definedName>
    <definedName name="_xlnm.Print_Titles" localSheetId="0">Sheet1!$2:$5</definedName>
  </definedNames>
  <calcPr calcId="144525" concurrentCalc="0"/>
</workbook>
</file>

<file path=xl/sharedStrings.xml><?xml version="1.0" encoding="utf-8"?>
<sst xmlns="http://schemas.openxmlformats.org/spreadsheetml/2006/main" count="49">
  <si>
    <t>2021年吉林省第一批部分新增专项债券项目调整用途情况表</t>
  </si>
  <si>
    <t>单位：万元</t>
  </si>
  <si>
    <t>序号</t>
  </si>
  <si>
    <t>地区</t>
  </si>
  <si>
    <t>债券发行年度</t>
  </si>
  <si>
    <t>债券名称</t>
  </si>
  <si>
    <t>债券类型</t>
  </si>
  <si>
    <t>原专项债券项目用途情况</t>
  </si>
  <si>
    <t>调整后专项债券项目用途情况</t>
  </si>
  <si>
    <t>项目名称</t>
  </si>
  <si>
    <t>原上报使用债券金额</t>
  </si>
  <si>
    <t>申请调减金额</t>
  </si>
  <si>
    <t>申请调增金额</t>
  </si>
  <si>
    <t>合计</t>
  </si>
  <si>
    <t>长春市汽开区</t>
  </si>
  <si>
    <t>2018年吉林省土地储备专项债券（一期）-2018年吉林省政府专项债券（三期）</t>
  </si>
  <si>
    <t>土地储备专项债券</t>
  </si>
  <si>
    <t>汽开区东风大街北地块</t>
  </si>
  <si>
    <t>2019年吉林省土地储备专项债券（四期）-2019年吉林省政府专项债券（十四期）</t>
  </si>
  <si>
    <t>汽开区东风大街南地块土地储备项目</t>
  </si>
  <si>
    <t>长春市本级</t>
  </si>
  <si>
    <t>2020年吉林省政府专项债券（二十七期）</t>
  </si>
  <si>
    <t>市政和产业园基础设施建设专项债券</t>
  </si>
  <si>
    <t>现代农业牧业展示区项目</t>
  </si>
  <si>
    <t>中韩国际贸易产业孵化中心建设项目</t>
  </si>
  <si>
    <t>2020年吉林省政府专项债券（三十九期）</t>
  </si>
  <si>
    <t>中韩（长春）国际合作示范区大健康产业园暨中韩合作重离子医院项目</t>
  </si>
  <si>
    <t>长春市九台区</t>
  </si>
  <si>
    <t xml:space="preserve">分别是：2018年吉林省土地储备专项债券（一期）-2018年吉林省政府专项债券（三期）和2019年吉林省土地储备专项债券（四期）—2019年吉林省政府专项债券（十四期）结余的资金
</t>
  </si>
  <si>
    <t>九台区土地储备项目</t>
  </si>
  <si>
    <t>长春市九台区卡伦湖街道办事处和气村3～7社项目地块</t>
  </si>
  <si>
    <t>九台区卡伦湖街道六家子地块</t>
  </si>
  <si>
    <t>九溪新区二期地块土地储备项目</t>
  </si>
  <si>
    <t>2019年吉林省土地储备专项债券（四期）—2019年吉林省政府专项债券（十四期）</t>
  </si>
  <si>
    <t>长春市九台区九台街道办事处后小屯村1社项目地块</t>
  </si>
  <si>
    <t>白城市</t>
  </si>
  <si>
    <t>白城市土地储备一期项目</t>
  </si>
  <si>
    <t>双辽市</t>
  </si>
  <si>
    <t>2019年吉林省棚改专项债券（六期）-2019年吉林省政府专项债券（十三期）</t>
  </si>
  <si>
    <t>社会事业专项债券</t>
  </si>
  <si>
    <t>2019年双辽市棚户区改造项目</t>
  </si>
  <si>
    <t>双辽市融媒体中心配套工程建设项目</t>
  </si>
  <si>
    <t>双辽市中心医院建设项目</t>
  </si>
  <si>
    <t>辽源市</t>
  </si>
  <si>
    <t>2020年吉林省政府专项债券（二十四期）</t>
  </si>
  <si>
    <t>辽源清洁能源产业开发区东西孟工业园区污水处理工程</t>
  </si>
  <si>
    <t>辽源市西安区幼儿园建设项目</t>
  </si>
  <si>
    <t>辽源市政府机关幼儿园建设项目</t>
  </si>
  <si>
    <t>_____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</si>
</sst>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);[Red]\(0.00\)"/>
  </numFmts>
  <fonts count="27">
    <font>
      <sz val="11"/>
      <color theme="1"/>
      <name val="宋体"/>
      <charset val="134"/>
      <scheme val="minor"/>
    </font>
    <font>
      <sz val="26"/>
      <color theme="1"/>
      <name val="方正小标宋简体"/>
      <charset val="134"/>
    </font>
    <font>
      <sz val="12"/>
      <color theme="1"/>
      <name val="黑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8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6" borderId="14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4" fillId="18" borderId="21" applyNumberFormat="0" applyAlignment="0" applyProtection="0">
      <alignment vertical="center"/>
    </xf>
    <xf numFmtId="0" fontId="25" fillId="18" borderId="15" applyNumberFormat="0" applyAlignment="0" applyProtection="0">
      <alignment vertical="center"/>
    </xf>
    <xf numFmtId="0" fontId="23" fillId="16" borderId="19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6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NumberFormat="1" applyFill="1" applyAlignment="1">
      <alignment horizontal="center" vertical="center" wrapText="1"/>
    </xf>
    <xf numFmtId="0" fontId="0" fillId="0" borderId="0" xfId="0" applyFill="1" applyAlignment="1">
      <alignment horizontal="right" vertical="center"/>
    </xf>
    <xf numFmtId="0" fontId="0" fillId="0" borderId="0" xfId="0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center" vertical="center"/>
    </xf>
    <xf numFmtId="0" fontId="2" fillId="0" borderId="12" xfId="0" applyNumberFormat="1" applyFont="1" applyFill="1" applyBorder="1" applyAlignment="1">
      <alignment horizontal="center" vertical="center" wrapText="1"/>
    </xf>
    <xf numFmtId="176" fontId="3" fillId="0" borderId="12" xfId="0" applyNumberFormat="1" applyFont="1" applyFill="1" applyBorder="1" applyAlignment="1">
      <alignment horizontal="center" vertical="center"/>
    </xf>
    <xf numFmtId="0" fontId="4" fillId="0" borderId="12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right" vertical="center"/>
    </xf>
    <xf numFmtId="0" fontId="4" fillId="0" borderId="8" xfId="0" applyFont="1" applyFill="1" applyBorder="1" applyAlignment="1">
      <alignment horizontal="right" vertical="center"/>
    </xf>
    <xf numFmtId="0" fontId="4" fillId="0" borderId="13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righ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常规 53" xfId="39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K65"/>
  <sheetViews>
    <sheetView tabSelected="1" zoomScale="130" zoomScaleNormal="130" workbookViewId="0">
      <selection activeCell="A2" sqref="A2:K2"/>
    </sheetView>
  </sheetViews>
  <sheetFormatPr defaultColWidth="9" defaultRowHeight="13.5"/>
  <cols>
    <col min="1" max="1" width="5.86666666666667" style="2" customWidth="1"/>
    <col min="2" max="2" width="12.6" style="3" customWidth="1"/>
    <col min="3" max="3" width="7.275" style="2" customWidth="1"/>
    <col min="4" max="4" width="20.375" style="2" customWidth="1"/>
    <col min="5" max="5" width="17.6" style="2" customWidth="1"/>
    <col min="6" max="6" width="22.4916666666667" style="2" customWidth="1"/>
    <col min="7" max="7" width="15.8583333333333" style="2" hidden="1" customWidth="1"/>
    <col min="8" max="8" width="14.1333333333333" style="2" customWidth="1"/>
    <col min="9" max="9" width="21.6333333333333" style="4" customWidth="1"/>
    <col min="10" max="10" width="13.3833333333333" style="5" hidden="1" customWidth="1"/>
    <col min="11" max="11" width="14.6666666666667" style="5" customWidth="1"/>
    <col min="12" max="16384" width="9" style="1"/>
  </cols>
  <sheetData>
    <row r="1" ht="18" customHeight="1" spans="1:1">
      <c r="A1" s="6"/>
    </row>
    <row r="2" ht="32" customHeight="1" spans="1:11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ht="18" customHeight="1" spans="11:11">
      <c r="K3" s="5" t="s">
        <v>1</v>
      </c>
    </row>
    <row r="4" ht="24" customHeight="1" spans="1:11">
      <c r="A4" s="8" t="s">
        <v>2</v>
      </c>
      <c r="B4" s="9" t="s">
        <v>3</v>
      </c>
      <c r="C4" s="10" t="s">
        <v>4</v>
      </c>
      <c r="D4" s="11" t="s">
        <v>5</v>
      </c>
      <c r="E4" s="10" t="s">
        <v>6</v>
      </c>
      <c r="F4" s="9" t="s">
        <v>7</v>
      </c>
      <c r="G4" s="9"/>
      <c r="H4" s="9"/>
      <c r="I4" s="10" t="s">
        <v>8</v>
      </c>
      <c r="J4" s="9"/>
      <c r="K4" s="35"/>
    </row>
    <row r="5" ht="38" customHeight="1" spans="1:11">
      <c r="A5" s="12"/>
      <c r="B5" s="13"/>
      <c r="C5" s="14"/>
      <c r="D5" s="15"/>
      <c r="E5" s="14"/>
      <c r="F5" s="13" t="s">
        <v>9</v>
      </c>
      <c r="G5" s="14" t="s">
        <v>10</v>
      </c>
      <c r="H5" s="13" t="s">
        <v>11</v>
      </c>
      <c r="I5" s="14" t="s">
        <v>9</v>
      </c>
      <c r="J5" s="14" t="s">
        <v>10</v>
      </c>
      <c r="K5" s="36" t="s">
        <v>12</v>
      </c>
    </row>
    <row r="6" s="1" customFormat="1" ht="35" customHeight="1" spans="1:11">
      <c r="A6" s="16" t="s">
        <v>13</v>
      </c>
      <c r="B6" s="17"/>
      <c r="C6" s="18"/>
      <c r="D6" s="18"/>
      <c r="E6" s="18"/>
      <c r="F6" s="17"/>
      <c r="G6" s="18"/>
      <c r="H6" s="19">
        <f>SUM(H7:H18)</f>
        <v>165483</v>
      </c>
      <c r="I6" s="19"/>
      <c r="J6" s="19">
        <f t="shared" ref="H6:K6" si="0">SUM(J7:J18)</f>
        <v>54000</v>
      </c>
      <c r="K6" s="37">
        <f t="shared" si="0"/>
        <v>165483</v>
      </c>
    </row>
    <row r="7" s="1" customFormat="1" ht="71" customHeight="1" spans="1:11">
      <c r="A7" s="20">
        <v>1</v>
      </c>
      <c r="B7" s="17" t="s">
        <v>14</v>
      </c>
      <c r="C7" s="18">
        <v>2018</v>
      </c>
      <c r="D7" s="21" t="s">
        <v>15</v>
      </c>
      <c r="E7" s="18" t="s">
        <v>16</v>
      </c>
      <c r="F7" s="18" t="s">
        <v>17</v>
      </c>
      <c r="G7" s="18">
        <v>52000</v>
      </c>
      <c r="H7" s="18">
        <v>59000</v>
      </c>
      <c r="I7" s="18" t="s">
        <v>17</v>
      </c>
      <c r="J7" s="17">
        <v>27000</v>
      </c>
      <c r="K7" s="38">
        <v>59000</v>
      </c>
    </row>
    <row r="8" s="1" customFormat="1" ht="71" customHeight="1" spans="1:11">
      <c r="A8" s="20">
        <v>2</v>
      </c>
      <c r="B8" s="17" t="s">
        <v>14</v>
      </c>
      <c r="C8" s="18">
        <v>2019</v>
      </c>
      <c r="D8" s="21" t="s">
        <v>18</v>
      </c>
      <c r="E8" s="18" t="s">
        <v>16</v>
      </c>
      <c r="F8" s="18" t="s">
        <v>19</v>
      </c>
      <c r="G8" s="18">
        <v>43000</v>
      </c>
      <c r="H8" s="18">
        <v>30000</v>
      </c>
      <c r="I8" s="18" t="s">
        <v>19</v>
      </c>
      <c r="J8" s="17">
        <v>27000</v>
      </c>
      <c r="K8" s="38">
        <v>30000</v>
      </c>
    </row>
    <row r="9" s="1" customFormat="1" ht="71" customHeight="1" spans="1:11">
      <c r="A9" s="20">
        <v>3</v>
      </c>
      <c r="B9" s="22" t="s">
        <v>20</v>
      </c>
      <c r="C9" s="22">
        <v>2020</v>
      </c>
      <c r="D9" s="21" t="s">
        <v>21</v>
      </c>
      <c r="E9" s="23" t="s">
        <v>22</v>
      </c>
      <c r="F9" s="18" t="s">
        <v>23</v>
      </c>
      <c r="G9" s="18"/>
      <c r="H9" s="18">
        <v>30000</v>
      </c>
      <c r="I9" s="18" t="s">
        <v>24</v>
      </c>
      <c r="J9" s="17"/>
      <c r="K9" s="38">
        <v>33000</v>
      </c>
    </row>
    <row r="10" s="1" customFormat="1" ht="71" customHeight="1" spans="1:11">
      <c r="A10" s="20"/>
      <c r="B10" s="22"/>
      <c r="C10" s="22"/>
      <c r="D10" s="21" t="s">
        <v>25</v>
      </c>
      <c r="E10" s="23"/>
      <c r="F10" s="24" t="s">
        <v>26</v>
      </c>
      <c r="G10" s="22"/>
      <c r="H10" s="18">
        <v>3000</v>
      </c>
      <c r="I10" s="18"/>
      <c r="J10" s="39"/>
      <c r="K10" s="38"/>
    </row>
    <row r="11" ht="66" customHeight="1" spans="1:11">
      <c r="A11" s="20">
        <v>4</v>
      </c>
      <c r="B11" s="22" t="s">
        <v>27</v>
      </c>
      <c r="C11" s="23">
        <v>2018</v>
      </c>
      <c r="D11" s="25" t="s">
        <v>28</v>
      </c>
      <c r="E11" s="18" t="s">
        <v>16</v>
      </c>
      <c r="F11" s="23" t="s">
        <v>29</v>
      </c>
      <c r="G11" s="22"/>
      <c r="H11" s="22">
        <v>6961.22</v>
      </c>
      <c r="I11" s="24" t="s">
        <v>30</v>
      </c>
      <c r="J11" s="39"/>
      <c r="K11" s="38">
        <v>13000</v>
      </c>
    </row>
    <row r="12" ht="71" customHeight="1" spans="1:11">
      <c r="A12" s="20"/>
      <c r="B12" s="22" t="s">
        <v>27</v>
      </c>
      <c r="C12" s="23">
        <v>2019</v>
      </c>
      <c r="D12" s="25" t="s">
        <v>28</v>
      </c>
      <c r="E12" s="18" t="s">
        <v>16</v>
      </c>
      <c r="F12" s="18" t="s">
        <v>31</v>
      </c>
      <c r="G12" s="22"/>
      <c r="H12" s="22">
        <v>5400</v>
      </c>
      <c r="I12" s="24"/>
      <c r="J12" s="39"/>
      <c r="K12" s="38"/>
    </row>
    <row r="13" ht="68" customHeight="1" spans="1:11">
      <c r="A13" s="20"/>
      <c r="B13" s="22" t="s">
        <v>27</v>
      </c>
      <c r="C13" s="23">
        <v>2019</v>
      </c>
      <c r="D13" s="25" t="s">
        <v>28</v>
      </c>
      <c r="E13" s="18" t="s">
        <v>16</v>
      </c>
      <c r="F13" s="23" t="s">
        <v>32</v>
      </c>
      <c r="G13" s="22"/>
      <c r="H13" s="22">
        <v>638.78</v>
      </c>
      <c r="I13" s="24"/>
      <c r="J13" s="39"/>
      <c r="K13" s="38"/>
    </row>
    <row r="14" ht="59" customHeight="1" spans="1:11">
      <c r="A14" s="20">
        <v>5</v>
      </c>
      <c r="B14" s="22" t="s">
        <v>27</v>
      </c>
      <c r="C14" s="22">
        <v>2019</v>
      </c>
      <c r="D14" s="21" t="s">
        <v>33</v>
      </c>
      <c r="E14" s="18" t="s">
        <v>16</v>
      </c>
      <c r="F14" s="23" t="s">
        <v>32</v>
      </c>
      <c r="G14" s="22"/>
      <c r="H14" s="22">
        <v>663</v>
      </c>
      <c r="I14" s="24" t="s">
        <v>34</v>
      </c>
      <c r="J14" s="39"/>
      <c r="K14" s="38">
        <v>663</v>
      </c>
    </row>
    <row r="15" ht="59" customHeight="1" spans="1:11">
      <c r="A15" s="20">
        <v>6</v>
      </c>
      <c r="B15" s="22" t="s">
        <v>35</v>
      </c>
      <c r="C15" s="22">
        <v>2018</v>
      </c>
      <c r="D15" s="21" t="s">
        <v>15</v>
      </c>
      <c r="E15" s="18" t="s">
        <v>16</v>
      </c>
      <c r="F15" s="18" t="s">
        <v>36</v>
      </c>
      <c r="G15" s="22"/>
      <c r="H15" s="22">
        <v>21620</v>
      </c>
      <c r="I15" s="18" t="s">
        <v>36</v>
      </c>
      <c r="J15" s="39"/>
      <c r="K15" s="38">
        <v>21620</v>
      </c>
    </row>
    <row r="16" ht="71" customHeight="1" spans="1:11">
      <c r="A16" s="20">
        <v>7</v>
      </c>
      <c r="B16" s="22" t="s">
        <v>37</v>
      </c>
      <c r="C16" s="22">
        <v>2019</v>
      </c>
      <c r="D16" s="21" t="s">
        <v>38</v>
      </c>
      <c r="E16" s="23" t="s">
        <v>39</v>
      </c>
      <c r="F16" s="23" t="s">
        <v>40</v>
      </c>
      <c r="G16" s="22"/>
      <c r="H16" s="22">
        <v>4000</v>
      </c>
      <c r="I16" s="18" t="s">
        <v>41</v>
      </c>
      <c r="J16" s="39"/>
      <c r="K16" s="38">
        <v>4000</v>
      </c>
    </row>
    <row r="17" ht="56" customHeight="1" spans="1:11">
      <c r="A17" s="20">
        <v>8</v>
      </c>
      <c r="B17" s="22" t="s">
        <v>37</v>
      </c>
      <c r="C17" s="22">
        <v>2019</v>
      </c>
      <c r="D17" s="21" t="s">
        <v>38</v>
      </c>
      <c r="E17" s="23" t="s">
        <v>39</v>
      </c>
      <c r="F17" s="23" t="s">
        <v>40</v>
      </c>
      <c r="G17" s="22"/>
      <c r="H17" s="22">
        <v>3500</v>
      </c>
      <c r="I17" s="18" t="s">
        <v>42</v>
      </c>
      <c r="J17" s="39"/>
      <c r="K17" s="38">
        <v>3500</v>
      </c>
    </row>
    <row r="18" ht="55" customHeight="1" spans="1:11">
      <c r="A18" s="26">
        <v>9</v>
      </c>
      <c r="B18" s="27" t="s">
        <v>43</v>
      </c>
      <c r="C18" s="27">
        <v>2020</v>
      </c>
      <c r="D18" s="28" t="s">
        <v>44</v>
      </c>
      <c r="E18" s="29" t="s">
        <v>39</v>
      </c>
      <c r="F18" s="29" t="s">
        <v>45</v>
      </c>
      <c r="G18" s="27"/>
      <c r="H18" s="30">
        <v>700</v>
      </c>
      <c r="I18" s="30" t="s">
        <v>46</v>
      </c>
      <c r="J18" s="40"/>
      <c r="K18" s="41">
        <v>700</v>
      </c>
    </row>
    <row r="19" ht="56" hidden="1" customHeight="1" spans="1:11">
      <c r="A19" s="31">
        <v>10</v>
      </c>
      <c r="B19" s="32" t="s">
        <v>43</v>
      </c>
      <c r="C19" s="32">
        <v>2020</v>
      </c>
      <c r="D19" s="32"/>
      <c r="E19" s="33" t="s">
        <v>39</v>
      </c>
      <c r="F19" s="33" t="s">
        <v>47</v>
      </c>
      <c r="G19" s="32"/>
      <c r="H19" s="34">
        <v>4000</v>
      </c>
      <c r="I19" s="34" t="s">
        <v>48</v>
      </c>
      <c r="J19" s="42"/>
      <c r="K19" s="34" t="s">
        <v>48</v>
      </c>
    </row>
    <row r="20" spans="11:11">
      <c r="K20" s="6"/>
    </row>
    <row r="21" spans="11:11">
      <c r="K21" s="6"/>
    </row>
    <row r="22" spans="11:11">
      <c r="K22" s="6"/>
    </row>
    <row r="23" spans="11:11">
      <c r="K23" s="6"/>
    </row>
    <row r="24" spans="11:11">
      <c r="K24" s="6"/>
    </row>
    <row r="25" spans="11:11">
      <c r="K25" s="6"/>
    </row>
    <row r="26" spans="11:11">
      <c r="K26" s="6"/>
    </row>
    <row r="27" spans="11:11">
      <c r="K27" s="6"/>
    </row>
    <row r="28" spans="11:11">
      <c r="K28" s="6"/>
    </row>
    <row r="29" spans="11:11">
      <c r="K29" s="6"/>
    </row>
    <row r="30" spans="11:11">
      <c r="K30" s="6"/>
    </row>
    <row r="31" spans="11:11">
      <c r="K31" s="6"/>
    </row>
    <row r="32" spans="11:11">
      <c r="K32" s="6"/>
    </row>
    <row r="33" spans="11:11">
      <c r="K33" s="6"/>
    </row>
    <row r="34" spans="11:11">
      <c r="K34" s="6"/>
    </row>
    <row r="35" spans="11:11">
      <c r="K35" s="6"/>
    </row>
    <row r="36" spans="11:11">
      <c r="K36" s="6"/>
    </row>
    <row r="37" spans="11:11">
      <c r="K37" s="6"/>
    </row>
    <row r="38" spans="11:11">
      <c r="K38" s="6"/>
    </row>
    <row r="39" spans="11:11">
      <c r="K39" s="6"/>
    </row>
    <row r="40" spans="11:11">
      <c r="K40" s="6"/>
    </row>
    <row r="41" spans="11:11">
      <c r="K41" s="6"/>
    </row>
    <row r="42" spans="11:11">
      <c r="K42" s="6"/>
    </row>
    <row r="43" spans="11:11">
      <c r="K43" s="6"/>
    </row>
    <row r="44" spans="11:11">
      <c r="K44" s="6"/>
    </row>
    <row r="45" spans="11:11">
      <c r="K45" s="6"/>
    </row>
    <row r="46" spans="11:11">
      <c r="K46" s="6"/>
    </row>
    <row r="47" spans="11:11">
      <c r="K47" s="6"/>
    </row>
    <row r="48" spans="11:11">
      <c r="K48" s="6"/>
    </row>
    <row r="49" spans="11:11">
      <c r="K49" s="6"/>
    </row>
    <row r="50" spans="11:11">
      <c r="K50" s="6"/>
    </row>
    <row r="51" spans="11:11">
      <c r="K51" s="6"/>
    </row>
    <row r="52" spans="11:11">
      <c r="K52" s="6"/>
    </row>
    <row r="53" spans="11:11">
      <c r="K53" s="6"/>
    </row>
    <row r="54" spans="11:11">
      <c r="K54" s="6"/>
    </row>
    <row r="55" spans="11:11">
      <c r="K55" s="6"/>
    </row>
    <row r="56" spans="11:11">
      <c r="K56" s="6"/>
    </row>
    <row r="57" spans="11:11">
      <c r="K57" s="6"/>
    </row>
    <row r="58" spans="11:11">
      <c r="K58" s="6"/>
    </row>
    <row r="59" spans="11:11">
      <c r="K59" s="6"/>
    </row>
    <row r="60" spans="11:11">
      <c r="K60" s="6"/>
    </row>
    <row r="61" spans="11:11">
      <c r="K61" s="6"/>
    </row>
    <row r="62" spans="11:11">
      <c r="K62" s="6"/>
    </row>
    <row r="63" spans="11:11">
      <c r="K63" s="6"/>
    </row>
    <row r="64" spans="11:11">
      <c r="K64" s="6"/>
    </row>
    <row r="65" spans="11:11">
      <c r="K65" s="6"/>
    </row>
  </sheetData>
  <mergeCells count="19">
    <mergeCell ref="A1:B1"/>
    <mergeCell ref="A2:K2"/>
    <mergeCell ref="F4:H4"/>
    <mergeCell ref="I4:K4"/>
    <mergeCell ref="A6:B6"/>
    <mergeCell ref="A4:A5"/>
    <mergeCell ref="A9:A10"/>
    <mergeCell ref="A11:A13"/>
    <mergeCell ref="B4:B5"/>
    <mergeCell ref="B9:B10"/>
    <mergeCell ref="C4:C5"/>
    <mergeCell ref="C9:C10"/>
    <mergeCell ref="D4:D5"/>
    <mergeCell ref="E4:E5"/>
    <mergeCell ref="E9:E10"/>
    <mergeCell ref="I9:I10"/>
    <mergeCell ref="I11:I13"/>
    <mergeCell ref="K9:K10"/>
    <mergeCell ref="K11:K13"/>
  </mergeCells>
  <printOptions horizontalCentered="1"/>
  <pageMargins left="0.15625" right="0.0777777777777778" top="0.15625" bottom="0.0777777777777778" header="0.297916666666667" footer="0.0777777777777778"/>
  <pageSetup paperSize="9" scale="87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2018-10-16T02:08:00Z</dcterms:created>
  <dcterms:modified xsi:type="dcterms:W3CDTF">2021-09-29T10:10:35Z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</Properties>
</file>