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7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<sst xmlns="http://schemas.openxmlformats.org/spreadsheetml/2006/main" count="50">
  <si>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附件2：</t>
  </si>
  <si>
    <t>2020年青岛市政府一般债券（一期）项目情况表</t>
  </si>
  <si>
    <t>单位：万元</t>
  </si>
  <si>
    <t>序号</t>
  </si>
  <si>
    <t>区划名称</t>
  </si>
  <si>
    <t>项目名称</t>
  </si>
  <si>
    <t>项目单位</t>
  </si>
  <si>
    <t>金额</t>
  </si>
  <si>
    <t>原数据</t>
  </si>
  <si>
    <t>未来偿债资金来源</t>
  </si>
  <si>
    <t>偿债资金是否覆盖本息</t>
  </si>
  <si>
    <t>合计</t>
  </si>
  <si>
    <t>市本级</t>
  </si>
  <si>
    <t>新机场高速连接线（双埠-夏庄段）工程</t>
  </si>
  <si>
    <t>青岛市住房城乡建设局</t>
  </si>
  <si>
    <t>一般公共预算收入</t>
  </si>
  <si>
    <t>是</t>
  </si>
  <si>
    <t>春阳路（锦盛四路-李王路）打通工程</t>
  </si>
  <si>
    <t>李王路（春阳路-204国道）拓宽改造工程</t>
  </si>
  <si>
    <t>市立医院东部院区二期建设工程</t>
  </si>
  <si>
    <t>青岛市市立医院</t>
  </si>
  <si>
    <t>康复大学项目</t>
  </si>
  <si>
    <t>新机场高速互通立交工程</t>
  </si>
  <si>
    <t>青岛市交通运输局</t>
  </si>
  <si>
    <t>城阳春阳路贯通工程</t>
  </si>
  <si>
    <t>青银高速公路青岛收费站迁移及拓宽项目绿化工程</t>
  </si>
  <si>
    <t>省道214王沙路沙子口至石老人段（崂山路）路面及沙子口桥工程</t>
  </si>
  <si>
    <t>崂山路（沙子口桥至大河东桥段）工程</t>
  </si>
  <si>
    <t>潍坊至莱西铁路</t>
  </si>
  <si>
    <t>青岛市黄水东调承接工程</t>
  </si>
  <si>
    <t>青岛市水务管理局</t>
  </si>
  <si>
    <t>2017年市区公交车辆更新项目</t>
  </si>
  <si>
    <t>规划展览馆回购资金</t>
  </si>
  <si>
    <t>青岛市城乡规划展示中心</t>
  </si>
  <si>
    <t>一般债券发需求计划</t>
  </si>
  <si>
    <t>月份</t>
  </si>
  <si>
    <t>金额（亿元）</t>
  </si>
  <si>
    <t>累计金额（亿元）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</si>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</sst>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2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3" fontId="0" fillId="0" borderId="1" xfId="0" applyNumberFormat="1" applyBorder="1">
      <alignment vertical="center"/>
    </xf>
    <xf numFmtId="43" fontId="3" fillId="0" borderId="1" xfId="0" applyNumberFormat="1" applyFont="1" applyBorder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9"/>
  <sheetViews>
    <sheetView tabSelected="1" workbookViewId="0">
      <selection activeCell="A2" sqref="A2:H2"/>
    </sheetView>
  </sheetViews>
  <sheetFormatPr defaultColWidth="9" defaultRowHeight="13.5" outlineLevelCol="7"/>
  <cols>
    <col min="1" max="1" width="7.625" style="7" customWidth="1"/>
    <col min="2" max="2" width="9" style="7"/>
    <col min="3" max="3" width="55.25" style="7" customWidth="1"/>
    <col min="4" max="4" width="25.25" style="7" customWidth="1"/>
    <col min="5" max="5" width="13.875" style="7" customWidth="1"/>
    <col min="6" max="6" width="14.75" style="8" hidden="1" customWidth="1"/>
    <col min="7" max="7" width="22.875" style="7" customWidth="1"/>
    <col min="8" max="8" width="14" style="7" customWidth="1"/>
    <col min="9" max="16384" width="9" style="8"/>
  </cols>
  <sheetData>
    <row r="1" ht="27" customHeight="1" spans="1:1">
      <c r="A1" s="9" t="s">
        <v>0</v>
      </c>
    </row>
    <row r="2" ht="32.25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ht="32.25" customHeight="1" spans="1:8">
      <c r="A3" s="11"/>
      <c r="B3" s="11"/>
      <c r="C3" s="11"/>
      <c r="D3" s="11"/>
      <c r="G3" s="11"/>
      <c r="H3" s="12" t="s">
        <v>2</v>
      </c>
    </row>
    <row r="4" s="6" customFormat="1" ht="36.75" customHeight="1" spans="1:8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4" t="s">
        <v>8</v>
      </c>
      <c r="G4" s="13" t="s">
        <v>9</v>
      </c>
      <c r="H4" s="15" t="s">
        <v>10</v>
      </c>
    </row>
    <row r="5" ht="30" customHeight="1" spans="1:8">
      <c r="A5" s="16"/>
      <c r="B5" s="16"/>
      <c r="C5" s="16" t="s">
        <v>11</v>
      </c>
      <c r="D5" s="16"/>
      <c r="E5" s="17">
        <f>SUM(E6:E19)</f>
        <v>174000</v>
      </c>
      <c r="F5" s="17">
        <f>SUM(F6:F19)</f>
        <v>174241</v>
      </c>
      <c r="G5" s="16"/>
      <c r="H5" s="16"/>
    </row>
    <row r="6" ht="30" customHeight="1" spans="1:8">
      <c r="A6" s="18">
        <v>1</v>
      </c>
      <c r="B6" s="18" t="s">
        <v>12</v>
      </c>
      <c r="C6" s="19" t="s">
        <v>13</v>
      </c>
      <c r="D6" s="19" t="s">
        <v>14</v>
      </c>
      <c r="E6" s="20">
        <v>50000</v>
      </c>
      <c r="F6" s="20">
        <v>50000</v>
      </c>
      <c r="G6" s="19" t="s">
        <v>15</v>
      </c>
      <c r="H6" s="19" t="s">
        <v>16</v>
      </c>
    </row>
    <row r="7" ht="30" customHeight="1" spans="1:8">
      <c r="A7" s="18">
        <v>2</v>
      </c>
      <c r="B7" s="18" t="s">
        <v>12</v>
      </c>
      <c r="C7" s="19" t="s">
        <v>17</v>
      </c>
      <c r="D7" s="19" t="s">
        <v>14</v>
      </c>
      <c r="E7" s="20">
        <v>2000</v>
      </c>
      <c r="F7" s="20">
        <v>2000</v>
      </c>
      <c r="G7" s="19" t="s">
        <v>15</v>
      </c>
      <c r="H7" s="19" t="s">
        <v>16</v>
      </c>
    </row>
    <row r="8" ht="30" customHeight="1" spans="1:8">
      <c r="A8" s="18">
        <v>3</v>
      </c>
      <c r="B8" s="18" t="s">
        <v>12</v>
      </c>
      <c r="C8" s="19" t="s">
        <v>18</v>
      </c>
      <c r="D8" s="19" t="s">
        <v>14</v>
      </c>
      <c r="E8" s="20">
        <v>3000</v>
      </c>
      <c r="F8" s="20">
        <v>3000</v>
      </c>
      <c r="G8" s="19" t="s">
        <v>15</v>
      </c>
      <c r="H8" s="19" t="s">
        <v>16</v>
      </c>
    </row>
    <row r="9" ht="30" customHeight="1" spans="1:8">
      <c r="A9" s="18">
        <v>4</v>
      </c>
      <c r="B9" s="18" t="s">
        <v>12</v>
      </c>
      <c r="C9" s="19" t="s">
        <v>19</v>
      </c>
      <c r="D9" s="19" t="s">
        <v>20</v>
      </c>
      <c r="E9" s="17">
        <v>4000</v>
      </c>
      <c r="F9" s="17">
        <v>4000</v>
      </c>
      <c r="G9" s="19" t="s">
        <v>15</v>
      </c>
      <c r="H9" s="19" t="s">
        <v>16</v>
      </c>
    </row>
    <row r="10" ht="30" customHeight="1" spans="1:8">
      <c r="A10" s="18">
        <v>5</v>
      </c>
      <c r="B10" s="18" t="s">
        <v>12</v>
      </c>
      <c r="C10" s="16" t="s">
        <v>21</v>
      </c>
      <c r="D10" s="19" t="s">
        <v>14</v>
      </c>
      <c r="E10" s="17">
        <v>1840</v>
      </c>
      <c r="F10" s="17">
        <v>1840</v>
      </c>
      <c r="G10" s="19" t="s">
        <v>15</v>
      </c>
      <c r="H10" s="19" t="s">
        <v>16</v>
      </c>
    </row>
    <row r="11" ht="30" customHeight="1" spans="1:8">
      <c r="A11" s="18">
        <v>6</v>
      </c>
      <c r="B11" s="18" t="s">
        <v>12</v>
      </c>
      <c r="C11" s="16" t="s">
        <v>22</v>
      </c>
      <c r="D11" s="16" t="s">
        <v>23</v>
      </c>
      <c r="E11" s="17">
        <v>30000</v>
      </c>
      <c r="F11" s="17">
        <v>30000</v>
      </c>
      <c r="G11" s="19" t="s">
        <v>15</v>
      </c>
      <c r="H11" s="19" t="s">
        <v>16</v>
      </c>
    </row>
    <row r="12" ht="30" customHeight="1" spans="1:8">
      <c r="A12" s="18">
        <v>7</v>
      </c>
      <c r="B12" s="18" t="s">
        <v>12</v>
      </c>
      <c r="C12" s="16" t="s">
        <v>24</v>
      </c>
      <c r="D12" s="16" t="s">
        <v>23</v>
      </c>
      <c r="E12" s="21">
        <v>13000</v>
      </c>
      <c r="F12" s="21">
        <v>13000</v>
      </c>
      <c r="G12" s="19" t="s">
        <v>15</v>
      </c>
      <c r="H12" s="19" t="s">
        <v>16</v>
      </c>
    </row>
    <row r="13" ht="30" customHeight="1" spans="1:8">
      <c r="A13" s="18">
        <v>8</v>
      </c>
      <c r="B13" s="18" t="s">
        <v>12</v>
      </c>
      <c r="C13" s="16" t="s">
        <v>25</v>
      </c>
      <c r="D13" s="16" t="s">
        <v>23</v>
      </c>
      <c r="E13" s="21">
        <v>2000</v>
      </c>
      <c r="F13" s="21">
        <v>2000</v>
      </c>
      <c r="G13" s="19" t="s">
        <v>15</v>
      </c>
      <c r="H13" s="19" t="s">
        <v>16</v>
      </c>
    </row>
    <row r="14" ht="30" customHeight="1" spans="1:8">
      <c r="A14" s="18">
        <v>9</v>
      </c>
      <c r="B14" s="18" t="s">
        <v>12</v>
      </c>
      <c r="C14" s="16" t="s">
        <v>26</v>
      </c>
      <c r="D14" s="16" t="s">
        <v>23</v>
      </c>
      <c r="E14" s="21">
        <v>3000</v>
      </c>
      <c r="F14" s="21">
        <v>3000</v>
      </c>
      <c r="G14" s="19" t="s">
        <v>15</v>
      </c>
      <c r="H14" s="19" t="s">
        <v>16</v>
      </c>
    </row>
    <row r="15" ht="30" customHeight="1" spans="1:8">
      <c r="A15" s="18">
        <v>10</v>
      </c>
      <c r="B15" s="18" t="s">
        <v>12</v>
      </c>
      <c r="C15" s="16" t="s">
        <v>27</v>
      </c>
      <c r="D15" s="16" t="s">
        <v>23</v>
      </c>
      <c r="E15" s="21">
        <v>2000</v>
      </c>
      <c r="F15" s="21">
        <v>2000</v>
      </c>
      <c r="G15" s="19" t="s">
        <v>15</v>
      </c>
      <c r="H15" s="19" t="s">
        <v>16</v>
      </c>
    </row>
    <row r="16" ht="30" customHeight="1" spans="1:8">
      <c r="A16" s="18">
        <v>11</v>
      </c>
      <c r="B16" s="18" t="s">
        <v>12</v>
      </c>
      <c r="C16" s="16" t="s">
        <v>28</v>
      </c>
      <c r="D16" s="16" t="s">
        <v>23</v>
      </c>
      <c r="E16" s="21">
        <v>32500</v>
      </c>
      <c r="F16" s="21">
        <v>32500</v>
      </c>
      <c r="G16" s="19" t="s">
        <v>15</v>
      </c>
      <c r="H16" s="19" t="s">
        <v>16</v>
      </c>
    </row>
    <row r="17" ht="30" customHeight="1" spans="1:8">
      <c r="A17" s="16">
        <v>12</v>
      </c>
      <c r="B17" s="18" t="s">
        <v>12</v>
      </c>
      <c r="C17" s="16" t="s">
        <v>29</v>
      </c>
      <c r="D17" s="16" t="s">
        <v>30</v>
      </c>
      <c r="E17" s="21">
        <f>5301-241</f>
        <v>5060</v>
      </c>
      <c r="F17" s="21">
        <v>5301</v>
      </c>
      <c r="G17" s="19" t="s">
        <v>15</v>
      </c>
      <c r="H17" s="19" t="s">
        <v>16</v>
      </c>
    </row>
    <row r="18" ht="30" customHeight="1" spans="1:8">
      <c r="A18" s="16">
        <v>13</v>
      </c>
      <c r="B18" s="18" t="s">
        <v>12</v>
      </c>
      <c r="C18" s="22" t="s">
        <v>31</v>
      </c>
      <c r="D18" s="16" t="s">
        <v>23</v>
      </c>
      <c r="E18" s="21">
        <v>15600</v>
      </c>
      <c r="F18" s="21">
        <v>15600</v>
      </c>
      <c r="G18" s="19" t="s">
        <v>15</v>
      </c>
      <c r="H18" s="19" t="s">
        <v>16</v>
      </c>
    </row>
    <row r="19" ht="30" customHeight="1" spans="1:8">
      <c r="A19" s="16">
        <v>14</v>
      </c>
      <c r="B19" s="18" t="s">
        <v>12</v>
      </c>
      <c r="C19" s="16" t="s">
        <v>32</v>
      </c>
      <c r="D19" s="16" t="s">
        <v>33</v>
      </c>
      <c r="E19" s="21">
        <v>10000</v>
      </c>
      <c r="F19" s="21">
        <v>10000</v>
      </c>
      <c r="G19" s="19" t="s">
        <v>15</v>
      </c>
      <c r="H19" s="19" t="s">
        <v>16</v>
      </c>
    </row>
  </sheetData>
  <mergeCells count="1">
    <mergeCell ref="A2:H2"/>
  </mergeCells>
  <pageMargins left="0.826388888888889" right="0.393055555555556" top="0.751388888888889" bottom="0.751388888888889" header="0.298611111111111" footer="0.298611111111111"/>
  <pageSetup paperSize="9" scale="6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2:D16"/>
  <sheetViews>
    <sheetView workbookViewId="0">
      <selection activeCell="B2" sqref="B2:D16"/>
    </sheetView>
  </sheetViews>
  <sheetFormatPr defaultColWidth="9" defaultRowHeight="13.5" outlineLevelCol="3"/>
  <cols>
    <col min="2" max="2" width="11.875" customWidth="1"/>
    <col min="3" max="3" width="13.875" customWidth="1"/>
    <col min="4" max="4" width="15.375" customWidth="1"/>
  </cols>
  <sheetData>
    <row r="2" ht="33" customHeight="1" spans="2:4">
      <c r="B2" s="1" t="s">
        <v>34</v>
      </c>
      <c r="C2" s="1"/>
      <c r="D2" s="1"/>
    </row>
    <row r="3" ht="22.5" customHeight="1" spans="2:4">
      <c r="B3" s="2" t="s">
        <v>35</v>
      </c>
      <c r="C3" s="2" t="s">
        <v>36</v>
      </c>
      <c r="D3" s="3" t="s">
        <v>37</v>
      </c>
    </row>
    <row r="4" ht="24.75" customHeight="1" spans="2:4">
      <c r="B4" s="2" t="s">
        <v>11</v>
      </c>
      <c r="C4" s="4">
        <f>SUM(C5:C16)</f>
        <v>70</v>
      </c>
      <c r="D4" s="3"/>
    </row>
    <row r="5" ht="29.25" customHeight="1" spans="2:4">
      <c r="B5" s="5" t="s">
        <v>38</v>
      </c>
      <c r="C5" s="5">
        <v>0</v>
      </c>
      <c r="D5" s="3"/>
    </row>
    <row r="6" ht="29.25" customHeight="1" spans="2:4">
      <c r="B6" s="5" t="s">
        <v>39</v>
      </c>
      <c r="C6" s="5">
        <v>14.8641</v>
      </c>
      <c r="D6" s="4">
        <f>C6+D5</f>
        <v>14.8641</v>
      </c>
    </row>
    <row r="7" ht="29.25" customHeight="1" spans="2:4">
      <c r="B7" s="5" t="s">
        <v>40</v>
      </c>
      <c r="C7" s="5">
        <v>3.6542</v>
      </c>
      <c r="D7" s="4">
        <f t="shared" ref="D7:D16" si="0">C7+D6</f>
        <v>18.5183</v>
      </c>
    </row>
    <row r="8" ht="29.25" customHeight="1" spans="2:4">
      <c r="B8" s="5" t="s">
        <v>41</v>
      </c>
      <c r="C8" s="5">
        <v>4.7161</v>
      </c>
      <c r="D8" s="4">
        <f>C8+D7</f>
        <v>23.2344</v>
      </c>
    </row>
    <row r="9" ht="29.25" customHeight="1" spans="2:4">
      <c r="B9" s="5" t="s">
        <v>42</v>
      </c>
      <c r="C9" s="5">
        <v>4.68915</v>
      </c>
      <c r="D9" s="4">
        <f>C9+D8</f>
        <v>27.92355</v>
      </c>
    </row>
    <row r="10" ht="29.25" customHeight="1" spans="2:4">
      <c r="B10" s="5" t="s">
        <v>43</v>
      </c>
      <c r="C10" s="5">
        <v>11.537</v>
      </c>
      <c r="D10" s="4">
        <f>C10+D9</f>
        <v>39.46055</v>
      </c>
    </row>
    <row r="11" ht="29.25" customHeight="1" spans="2:4">
      <c r="B11" s="5" t="s">
        <v>44</v>
      </c>
      <c r="C11" s="5">
        <v>8.890301</v>
      </c>
      <c r="D11" s="4">
        <f>C11+D10</f>
        <v>48.350851</v>
      </c>
    </row>
    <row r="12" ht="29.25" customHeight="1" spans="2:4">
      <c r="B12" s="5" t="s">
        <v>45</v>
      </c>
      <c r="C12" s="5">
        <v>3.95</v>
      </c>
      <c r="D12" s="4">
        <f>C12+D11</f>
        <v>52.300851</v>
      </c>
    </row>
    <row r="13" ht="29.25" customHeight="1" spans="2:4">
      <c r="B13" s="5" t="s">
        <v>46</v>
      </c>
      <c r="C13" s="5">
        <v>1.3284</v>
      </c>
      <c r="D13" s="4">
        <f>C13+D12</f>
        <v>53.629251</v>
      </c>
    </row>
    <row r="14" ht="29.25" customHeight="1" spans="2:4">
      <c r="B14" s="5" t="s">
        <v>47</v>
      </c>
      <c r="C14" s="5">
        <v>7.237394</v>
      </c>
      <c r="D14" s="4">
        <f>C14+D13</f>
        <v>60.866645</v>
      </c>
    </row>
    <row r="15" ht="29.25" customHeight="1" spans="2:4">
      <c r="B15" s="5" t="s">
        <v>48</v>
      </c>
      <c r="C15" s="5">
        <v>4.256055</v>
      </c>
      <c r="D15" s="4">
        <f>C15+D14</f>
        <v>65.1227</v>
      </c>
    </row>
    <row r="16" ht="29.25" customHeight="1" spans="2:4">
      <c r="B16" s="5" t="s">
        <v>49</v>
      </c>
      <c r="C16" s="5">
        <v>4.8773</v>
      </c>
      <c r="D16" s="4">
        <f>C16+D15</f>
        <v>70</v>
      </c>
    </row>
  </sheetData>
  <mergeCells count="1">
    <mergeCell ref="B2:D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2020-01-10T04:30:51Z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</Properties>
</file>