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公用内网\Desktop\株洲市2022年地方政府专项债券一案两书（2022年第三批）\"/>
    </mc:Choice>
  </mc:AlternateContent>
  <bookViews>
    <workbookView xWindow="0" yWindow="0" windowWidth="21540" windowHeight="8265"/>
  </bookViews>
  <sheets>
    <sheet name="专项债券项目汇总" sheetId="1" r:id="rId1"/>
    <sheet name="项目类型（勿动）" sheetId="5" r:id="rId2"/>
    <sheet name="专项债券用作项目资本金的10个领域及国家重大战略项目分类" sheetId="4" state="hidden" r:id="rId3"/>
  </sheets>
  <definedNames>
    <definedName name="_xlnm._FilterDatabase" localSheetId="0" hidden="1">专项债券项目汇总!$A$1:$XFA$6</definedName>
    <definedName name="_xlnm.Print_Titles" localSheetId="0">专项债券项目汇总!$1:$1</definedName>
  </definedNames>
  <calcPr calcId="162913"/>
</workbook>
</file>

<file path=xl/calcChain.xml><?xml version="1.0" encoding="utf-8"?>
<calcChain xmlns="http://schemas.openxmlformats.org/spreadsheetml/2006/main">
  <c r="R2" i="1" l="1"/>
</calcChain>
</file>

<file path=xl/sharedStrings.xml><?xml version="1.0" encoding="utf-8"?>
<sst xmlns="http://schemas.openxmlformats.org/spreadsheetml/2006/main" count="110" uniqueCount="95">
  <si>
    <t>所属市县</t>
  </si>
  <si>
    <t>天元区</t>
  </si>
  <si>
    <t>攸县</t>
  </si>
  <si>
    <t>株洲市本级</t>
  </si>
  <si>
    <t>序号</t>
  </si>
  <si>
    <t>债券编码</t>
  </si>
  <si>
    <t>债券全称</t>
  </si>
  <si>
    <t>发行日期</t>
  </si>
  <si>
    <t>债券期限
（年）</t>
  </si>
  <si>
    <t>还本方式</t>
  </si>
  <si>
    <t>项目编码</t>
  </si>
  <si>
    <t>项目名称</t>
  </si>
  <si>
    <t>资金投向领域</t>
  </si>
  <si>
    <t>项目建设性质</t>
  </si>
  <si>
    <t>区划编码</t>
  </si>
  <si>
    <t>项目总投资</t>
  </si>
  <si>
    <t>已完成项目总投资</t>
  </si>
  <si>
    <t>项目拟发行专项债券总金额</t>
  </si>
  <si>
    <t>其中：用作资本金数额</t>
  </si>
  <si>
    <t>已完成专项债券发行金额</t>
  </si>
  <si>
    <t>项目本次专项债券发行金额</t>
  </si>
  <si>
    <t>项目计划市场化融资金额</t>
  </si>
  <si>
    <t>已完成市场化融资金额</t>
  </si>
  <si>
    <t>是否为国家重大战略项目</t>
  </si>
  <si>
    <t>项目预期收益对债券本息覆盖率</t>
  </si>
  <si>
    <t>其他(是否纳入
十四五规划)</t>
  </si>
  <si>
    <t>备注</t>
  </si>
  <si>
    <t>合   计</t>
  </si>
  <si>
    <t>0801供水</t>
  </si>
  <si>
    <t>0805产业园区基础设施</t>
  </si>
  <si>
    <t>0601卫生健康</t>
  </si>
  <si>
    <t>2022年湖南省社会事业专项债券（六期）-2022年湖南省政府专项债券（三十期）</t>
  </si>
  <si>
    <t>0602教育（学前教育和职业教育）</t>
  </si>
  <si>
    <t>0901城镇老旧小区改造</t>
  </si>
  <si>
    <t>0605其他社会事业</t>
  </si>
  <si>
    <t>0206城市停车场</t>
  </si>
  <si>
    <t>到期一次性还本</t>
  </si>
  <si>
    <t>否</t>
  </si>
  <si>
    <t>2022年湖南省园区建设专项债券（八期）-2022年湖南省政府专项债券（三十五期）</t>
  </si>
  <si>
    <t>0903棚户区改造</t>
  </si>
  <si>
    <t>0902保障性租赁住房</t>
  </si>
  <si>
    <t>0604文化旅游</t>
  </si>
  <si>
    <t>是</t>
  </si>
  <si>
    <t>2022年湖南省水务建设专项债券（四期）-2022年湖南声政府专项债券（二十八期）</t>
  </si>
  <si>
    <t>07城乡冷链等物流基础设施</t>
  </si>
  <si>
    <r>
      <rPr>
        <sz val="11"/>
        <color rgb="FF000000"/>
        <rFont val="仿宋_GB2312"/>
        <family val="3"/>
        <charset val="134"/>
      </rPr>
      <t>否</t>
    </r>
  </si>
  <si>
    <t>0402水利</t>
  </si>
  <si>
    <r>
      <rPr>
        <sz val="11"/>
        <rFont val="Times New Roman"/>
        <family val="1"/>
      </rPr>
      <t>0805</t>
    </r>
    <r>
      <rPr>
        <sz val="11"/>
        <rFont val="仿宋_GB2312"/>
        <family val="3"/>
        <charset val="134"/>
      </rPr>
      <t>产业园区基础设施</t>
    </r>
  </si>
  <si>
    <r>
      <rPr>
        <sz val="11"/>
        <rFont val="仿宋_GB2312"/>
        <family val="3"/>
        <charset val="134"/>
      </rPr>
      <t>新建</t>
    </r>
  </si>
  <si>
    <r>
      <rPr>
        <sz val="11"/>
        <color rgb="FF000000"/>
        <rFont val="仿宋_GB2312"/>
        <family val="3"/>
        <charset val="134"/>
      </rPr>
      <t>是</t>
    </r>
  </si>
  <si>
    <r>
      <rPr>
        <sz val="11"/>
        <color rgb="FF000000"/>
        <rFont val="仿宋_GB2312"/>
        <family val="3"/>
        <charset val="134"/>
      </rPr>
      <t>株洲轨道装备产业园配套基础设施建设项目</t>
    </r>
  </si>
  <si>
    <r>
      <rPr>
        <sz val="11"/>
        <rFont val="仿宋_GB2312"/>
        <family val="3"/>
        <charset val="134"/>
      </rPr>
      <t>续建</t>
    </r>
  </si>
  <si>
    <r>
      <rPr>
        <sz val="11"/>
        <color rgb="FF000000"/>
        <rFont val="仿宋_GB2312"/>
        <family val="3"/>
        <charset val="134"/>
      </rPr>
      <t>株洲市天元区三门镇、雷打石镇、群丰镇绿色公墓示范建设项目</t>
    </r>
  </si>
  <si>
    <r>
      <rPr>
        <sz val="11"/>
        <rFont val="Times New Roman"/>
        <family val="1"/>
      </rPr>
      <t>0605</t>
    </r>
    <r>
      <rPr>
        <sz val="11"/>
        <rFont val="仿宋_GB2312"/>
        <family val="3"/>
        <charset val="134"/>
      </rPr>
      <t>其他社会事业</t>
    </r>
  </si>
  <si>
    <r>
      <rPr>
        <sz val="11"/>
        <color rgb="FF000000"/>
        <rFont val="仿宋_GB2312"/>
        <family val="3"/>
        <charset val="134"/>
      </rPr>
      <t>攸县阳升观水库工程项目</t>
    </r>
  </si>
  <si>
    <r>
      <rPr>
        <sz val="11"/>
        <rFont val="Times New Roman"/>
        <family val="1"/>
      </rPr>
      <t>0402</t>
    </r>
    <r>
      <rPr>
        <sz val="11"/>
        <rFont val="仿宋_GB2312"/>
        <family val="3"/>
        <charset val="134"/>
      </rPr>
      <t>水利</t>
    </r>
  </si>
  <si>
    <t>0501城镇污水垃圾处理</t>
  </si>
  <si>
    <t>0201铁路</t>
  </si>
  <si>
    <t>项目类型（勿动）</t>
  </si>
  <si>
    <t>两新一重</t>
  </si>
  <si>
    <t>0202收费公路</t>
  </si>
  <si>
    <t>0203机场（不含通用机场）</t>
  </si>
  <si>
    <t>0204水运</t>
  </si>
  <si>
    <t>0205城市轨道交通</t>
  </si>
  <si>
    <t>0301天然气管网和储气设施</t>
  </si>
  <si>
    <t>0302城乡电网（农村电网改造升级和城市配电网）</t>
  </si>
  <si>
    <t>0401农业</t>
  </si>
  <si>
    <t>0403林业</t>
  </si>
  <si>
    <t>0603养老</t>
  </si>
  <si>
    <t>0802供热</t>
  </si>
  <si>
    <t>0803供气</t>
  </si>
  <si>
    <t>0804地下管廊</t>
  </si>
  <si>
    <t>支持化解中小银行风险</t>
  </si>
  <si>
    <t>铁路</t>
  </si>
  <si>
    <t>收费公路</t>
  </si>
  <si>
    <t>京津冀协同发展</t>
  </si>
  <si>
    <t>干线机场</t>
  </si>
  <si>
    <t>长江经济带发展</t>
  </si>
  <si>
    <t>内河航电枢纽和港口</t>
  </si>
  <si>
    <t>“一带一路”建设</t>
  </si>
  <si>
    <t>城市停车场</t>
  </si>
  <si>
    <t>粤港澳大湾区建设</t>
  </si>
  <si>
    <t>天然气管网和储气设施</t>
  </si>
  <si>
    <t>长三角一体化发展</t>
  </si>
  <si>
    <t>城乡电网</t>
  </si>
  <si>
    <t>推进海南全面深化改革开放</t>
  </si>
  <si>
    <t>水利</t>
  </si>
  <si>
    <t>黄河流域生态保护和高质量发展</t>
  </si>
  <si>
    <t>城镇污水垃圾处理</t>
  </si>
  <si>
    <t>供水</t>
  </si>
  <si>
    <t>P21430200-0027</t>
    <phoneticPr fontId="14" type="noConversion"/>
  </si>
  <si>
    <t>株洲高新技术产业园区配套设施项目</t>
    <phoneticPr fontId="14" type="noConversion"/>
  </si>
  <si>
    <t>P21430200-0016</t>
    <phoneticPr fontId="14" type="noConversion"/>
  </si>
  <si>
    <t>P184300223-0014</t>
  </si>
  <si>
    <t>P20430211-0023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</si>
</sst>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0.00_ "/>
    <numFmt numFmtId="177" formatCode="#,##0.00_ "/>
  </numFmts>
  <fonts count="15" x14ac:knownFonts="1">
    <font>
      <sz val="11"/>
      <name val="宋体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仿宋_GB2312"/>
      <family val="3"/>
      <charset val="134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b/>
      <sz val="11"/>
      <name val="仿宋_GB2312"/>
      <family val="3"/>
      <charset val="134"/>
    </font>
    <font>
      <sz val="10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2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5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right" vertical="center" wrapText="1"/>
    </xf>
    <xf numFmtId="0" fontId="9" fillId="3" borderId="1" xfId="0" applyNumberFormat="1" applyFont="1" applyFill="1" applyBorder="1" applyAlignment="1">
      <alignment horizontal="right" vertical="center" wrapText="1"/>
    </xf>
    <xf numFmtId="0" fontId="10" fillId="3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" fillId="3" borderId="0" xfId="0" applyFont="1" applyFill="1" applyProtection="1">
      <alignment vertical="center"/>
      <protection locked="0"/>
    </xf>
    <xf numFmtId="0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NumberFormat="1" applyFont="1" applyFill="1" applyBorder="1" applyAlignment="1" applyProtection="1">
      <alignment vertical="center" wrapText="1"/>
      <protection locked="0"/>
    </xf>
    <xf numFmtId="31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0" xfId="0" applyFont="1" applyFill="1" applyProtection="1">
      <alignment vertical="center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0" xfId="0" applyNumberFormat="1" applyFont="1" applyFill="1" applyAlignment="1" applyProtection="1">
      <alignment vertical="center" wrapText="1"/>
      <protection locked="0"/>
    </xf>
    <xf numFmtId="0" fontId="2" fillId="3" borderId="0" xfId="0" applyFont="1" applyFill="1" applyAlignment="1" applyProtection="1">
      <alignment vertical="center" wrapText="1"/>
      <protection locked="0"/>
    </xf>
    <xf numFmtId="0" fontId="2" fillId="3" borderId="0" xfId="0" applyNumberFormat="1" applyFont="1" applyFill="1" applyAlignment="1" applyProtection="1">
      <alignment horizontal="center" vertical="center" wrapText="1"/>
      <protection locked="0"/>
    </xf>
    <xf numFmtId="0" fontId="2" fillId="3" borderId="0" xfId="0" applyNumberFormat="1" applyFont="1" applyFill="1" applyAlignment="1" applyProtection="1">
      <alignment horizontal="right" vertical="center" wrapText="1"/>
      <protection locked="0"/>
    </xf>
    <xf numFmtId="0" fontId="0" fillId="3" borderId="0" xfId="0" applyNumberFormat="1" applyFont="1" applyFill="1" applyAlignment="1" applyProtection="1">
      <alignment horizontal="right" vertical="center" wrapText="1"/>
      <protection locked="0"/>
    </xf>
    <xf numFmtId="0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3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6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3" fillId="3" borderId="1" xfId="0" applyNumberFormat="1" applyFont="1" applyFill="1" applyBorder="1" applyAlignment="1" applyProtection="1">
      <alignment horizontal="center" vertical="center" wrapText="1"/>
      <protection locked="0"/>
    </xf>
  </cellXfs>
  <cellStyles count="7">
    <cellStyle name="常规" xfId="0" builtinId="0"/>
    <cellStyle name="常规 11 5" xfId="6"/>
    <cellStyle name="常规 2" xfId="2"/>
    <cellStyle name="常规 2 2 9" xfId="1"/>
    <cellStyle name="常规 2 3" xfId="3"/>
    <cellStyle name="常规 2 4" xfId="4"/>
    <cellStyle name="千位分隔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"/>
  <sheetViews>
    <sheetView tabSelected="1" zoomScale="70" zoomScaleNormal="70" workbookViewId="0">
      <pane ySplit="1" topLeftCell="A2" activePane="bottomLeft" state="frozen"/>
      <selection pane="bottomLeft" activeCell="I4" sqref="I4"/>
    </sheetView>
  </sheetViews>
  <sheetFormatPr defaultColWidth="10" defaultRowHeight="13.5" x14ac:dyDescent="0.15"/>
  <cols>
    <col min="1" max="1" width="5.5" style="24" customWidth="1"/>
    <col min="2" max="2" width="7.5" style="24" customWidth="1"/>
    <col min="3" max="3" width="8.5" style="24" customWidth="1"/>
    <col min="4" max="4" width="15.125" style="24" customWidth="1"/>
    <col min="5" max="6" width="9" style="24" customWidth="1"/>
    <col min="7" max="7" width="6.125" style="24" customWidth="1"/>
    <col min="8" max="8" width="20.375" style="24" customWidth="1"/>
    <col min="9" max="9" width="14.375" style="24" customWidth="1"/>
    <col min="10" max="10" width="9.125" style="26" customWidth="1"/>
    <col min="11" max="11" width="5.125" style="24" customWidth="1"/>
    <col min="12" max="12" width="12.75" style="24" customWidth="1"/>
    <col min="13" max="13" width="12.75" style="27" customWidth="1"/>
    <col min="14" max="14" width="11.25" style="27" customWidth="1"/>
    <col min="15" max="15" width="15.5" style="28" customWidth="1"/>
    <col min="16" max="16" width="13.375" style="28" customWidth="1"/>
    <col min="17" max="17" width="16.5" style="28" customWidth="1"/>
    <col min="18" max="18" width="15.125" style="27" customWidth="1"/>
    <col min="19" max="19" width="13.5" style="27" customWidth="1"/>
    <col min="20" max="20" width="15.125" style="27" customWidth="1"/>
    <col min="21" max="21" width="13.5" style="27" customWidth="1"/>
    <col min="22" max="22" width="10.875" style="27" customWidth="1"/>
    <col min="23" max="23" width="11.875" style="27" customWidth="1"/>
    <col min="24" max="24" width="8.875" style="24" customWidth="1"/>
    <col min="25" max="25" width="8.875" style="25" customWidth="1"/>
    <col min="26" max="16381" width="8.875" style="21" customWidth="1"/>
    <col min="16382" max="16384" width="10" style="21"/>
  </cols>
  <sheetData>
    <row r="1" spans="1:25" s="8" customFormat="1" ht="108" customHeight="1" x14ac:dyDescent="0.15">
      <c r="A1" s="3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  <c r="J1" s="3" t="s">
        <v>13</v>
      </c>
      <c r="K1" s="3" t="s">
        <v>14</v>
      </c>
      <c r="L1" s="3" t="s">
        <v>0</v>
      </c>
      <c r="M1" s="4" t="s">
        <v>15</v>
      </c>
      <c r="N1" s="5" t="s">
        <v>16</v>
      </c>
      <c r="O1" s="6" t="s">
        <v>17</v>
      </c>
      <c r="P1" s="6" t="s">
        <v>18</v>
      </c>
      <c r="Q1" s="6" t="s">
        <v>19</v>
      </c>
      <c r="R1" s="4" t="s">
        <v>20</v>
      </c>
      <c r="S1" s="4" t="s">
        <v>18</v>
      </c>
      <c r="T1" s="4" t="s">
        <v>21</v>
      </c>
      <c r="U1" s="4" t="s">
        <v>22</v>
      </c>
      <c r="V1" s="4" t="s">
        <v>23</v>
      </c>
      <c r="W1" s="7" t="s">
        <v>24</v>
      </c>
      <c r="X1" s="3" t="s">
        <v>25</v>
      </c>
      <c r="Y1" s="3" t="s">
        <v>26</v>
      </c>
    </row>
    <row r="2" spans="1:25" s="8" customFormat="1" ht="33.950000000000003" customHeight="1" x14ac:dyDescent="0.15">
      <c r="A2" s="50" t="s">
        <v>27</v>
      </c>
      <c r="B2" s="50"/>
      <c r="C2" s="50"/>
      <c r="D2" s="50"/>
      <c r="E2" s="50"/>
      <c r="F2" s="50"/>
      <c r="G2" s="50"/>
      <c r="H2" s="50"/>
      <c r="I2" s="9"/>
      <c r="J2" s="9"/>
      <c r="K2" s="9"/>
      <c r="L2" s="9"/>
      <c r="M2" s="10"/>
      <c r="N2" s="10"/>
      <c r="O2" s="10"/>
      <c r="P2" s="10"/>
      <c r="Q2" s="10"/>
      <c r="R2" s="11">
        <f>SUM(R3:R6)</f>
        <v>45600</v>
      </c>
      <c r="S2" s="10"/>
      <c r="T2" s="10"/>
      <c r="U2" s="10"/>
      <c r="V2" s="12"/>
      <c r="W2" s="12"/>
      <c r="X2" s="9"/>
      <c r="Y2" s="13"/>
    </row>
    <row r="3" spans="1:25" s="45" customFormat="1" ht="175.5" x14ac:dyDescent="0.15">
      <c r="A3" s="35">
        <v>39</v>
      </c>
      <c r="B3" s="36"/>
      <c r="C3" s="37" t="s">
        <v>38</v>
      </c>
      <c r="D3" s="38">
        <v>44644</v>
      </c>
      <c r="E3" s="39">
        <v>20</v>
      </c>
      <c r="F3" s="40" t="s">
        <v>36</v>
      </c>
      <c r="G3" s="22" t="s">
        <v>90</v>
      </c>
      <c r="H3" s="41" t="s">
        <v>91</v>
      </c>
      <c r="I3" s="39" t="s">
        <v>47</v>
      </c>
      <c r="J3" s="39" t="s">
        <v>48</v>
      </c>
      <c r="K3" s="39"/>
      <c r="L3" s="41" t="s">
        <v>3</v>
      </c>
      <c r="M3" s="42">
        <v>328993</v>
      </c>
      <c r="N3" s="42">
        <v>5000</v>
      </c>
      <c r="O3" s="42">
        <v>140000</v>
      </c>
      <c r="P3" s="42"/>
      <c r="Q3" s="42">
        <v>96000</v>
      </c>
      <c r="R3" s="42">
        <v>15700</v>
      </c>
      <c r="S3" s="39"/>
      <c r="T3" s="39"/>
      <c r="U3" s="39"/>
      <c r="V3" s="43" t="s">
        <v>45</v>
      </c>
      <c r="W3" s="44">
        <v>1.29</v>
      </c>
      <c r="X3" s="43" t="s">
        <v>49</v>
      </c>
      <c r="Y3" s="36"/>
    </row>
    <row r="4" spans="1:25" s="45" customFormat="1" ht="175.5" x14ac:dyDescent="0.15">
      <c r="A4" s="35">
        <v>40</v>
      </c>
      <c r="B4" s="36"/>
      <c r="C4" s="37" t="s">
        <v>38</v>
      </c>
      <c r="D4" s="38">
        <v>44644</v>
      </c>
      <c r="E4" s="39">
        <v>20</v>
      </c>
      <c r="F4" s="40" t="s">
        <v>36</v>
      </c>
      <c r="G4" s="22" t="s">
        <v>92</v>
      </c>
      <c r="H4" s="46" t="s">
        <v>50</v>
      </c>
      <c r="I4" s="39" t="s">
        <v>47</v>
      </c>
      <c r="J4" s="39" t="s">
        <v>51</v>
      </c>
      <c r="K4" s="39"/>
      <c r="L4" s="47" t="s">
        <v>3</v>
      </c>
      <c r="M4" s="42">
        <v>62022.16</v>
      </c>
      <c r="N4" s="42">
        <v>18500</v>
      </c>
      <c r="O4" s="42">
        <v>30000</v>
      </c>
      <c r="P4" s="42"/>
      <c r="Q4" s="42">
        <v>0</v>
      </c>
      <c r="R4" s="42">
        <v>20000</v>
      </c>
      <c r="S4" s="39"/>
      <c r="T4" s="39"/>
      <c r="U4" s="39"/>
      <c r="V4" s="43" t="s">
        <v>45</v>
      </c>
      <c r="W4" s="44">
        <v>1.22</v>
      </c>
      <c r="X4" s="43" t="s">
        <v>49</v>
      </c>
      <c r="Y4" s="36"/>
    </row>
    <row r="5" spans="1:25" ht="175.5" x14ac:dyDescent="0.15">
      <c r="A5" s="29">
        <v>41</v>
      </c>
      <c r="B5" s="14"/>
      <c r="C5" s="19" t="s">
        <v>31</v>
      </c>
      <c r="D5" s="15">
        <v>44644</v>
      </c>
      <c r="E5" s="16">
        <v>10</v>
      </c>
      <c r="F5" s="17" t="s">
        <v>36</v>
      </c>
      <c r="G5" s="22" t="s">
        <v>94</v>
      </c>
      <c r="H5" s="30" t="s">
        <v>52</v>
      </c>
      <c r="I5" s="22" t="s">
        <v>53</v>
      </c>
      <c r="J5" s="22" t="s">
        <v>51</v>
      </c>
      <c r="K5" s="22"/>
      <c r="L5" s="18" t="s">
        <v>1</v>
      </c>
      <c r="M5" s="32">
        <v>51526</v>
      </c>
      <c r="N5" s="32">
        <v>19243</v>
      </c>
      <c r="O5" s="32">
        <v>20000</v>
      </c>
      <c r="P5" s="32"/>
      <c r="Q5" s="32">
        <v>5000</v>
      </c>
      <c r="R5" s="32">
        <v>3900</v>
      </c>
      <c r="S5" s="22"/>
      <c r="T5" s="22"/>
      <c r="U5" s="22"/>
      <c r="V5" s="33" t="s">
        <v>45</v>
      </c>
      <c r="W5" s="49">
        <v>2.33</v>
      </c>
      <c r="X5" s="33" t="s">
        <v>49</v>
      </c>
      <c r="Y5" s="20"/>
    </row>
    <row r="6" spans="1:25" ht="135" x14ac:dyDescent="0.15">
      <c r="A6" s="29">
        <v>45</v>
      </c>
      <c r="B6" s="14"/>
      <c r="C6" s="14" t="s">
        <v>43</v>
      </c>
      <c r="D6" s="15">
        <v>44644</v>
      </c>
      <c r="E6" s="16">
        <v>15</v>
      </c>
      <c r="F6" s="17" t="s">
        <v>36</v>
      </c>
      <c r="G6" s="22" t="s">
        <v>93</v>
      </c>
      <c r="H6" s="30" t="s">
        <v>54</v>
      </c>
      <c r="I6" s="22" t="s">
        <v>55</v>
      </c>
      <c r="J6" s="22" t="s">
        <v>51</v>
      </c>
      <c r="K6" s="22"/>
      <c r="L6" s="31" t="s">
        <v>2</v>
      </c>
      <c r="M6" s="32">
        <v>68700.259999999995</v>
      </c>
      <c r="N6" s="48">
        <v>10265</v>
      </c>
      <c r="O6" s="32">
        <v>22000</v>
      </c>
      <c r="P6" s="32"/>
      <c r="Q6" s="32">
        <v>0</v>
      </c>
      <c r="R6" s="32">
        <v>6000</v>
      </c>
      <c r="S6" s="22"/>
      <c r="T6" s="22"/>
      <c r="U6" s="22"/>
      <c r="V6" s="33" t="s">
        <v>45</v>
      </c>
      <c r="W6" s="34">
        <v>1.22</v>
      </c>
      <c r="X6" s="23" t="s">
        <v>42</v>
      </c>
      <c r="Y6" s="20"/>
    </row>
  </sheetData>
  <autoFilter ref="A1:XFA6"/>
  <mergeCells count="1">
    <mergeCell ref="A2:H2"/>
  </mergeCells>
  <phoneticPr fontId="13" type="noConversion"/>
  <dataValidations count="3">
    <dataValidation allowBlank="1" showInputMessage="1" showErrorMessage="1" sqref="I1 Y1 V1:W2 W7:W1048576 K1:K1048576 X2:X1048576"/>
    <dataValidation type="list" allowBlank="1" showInputMessage="1" showErrorMessage="1" sqref="J1">
      <formula1>#REF!</formula1>
    </dataValidation>
    <dataValidation type="list" allowBlank="1" showInputMessage="1" showErrorMessage="1" sqref="J3:J1048576">
      <formula1>"新建,续建,改扩建"</formula1>
    </dataValidation>
  </dataValidations>
  <pageMargins left="0.75138888888888899" right="0.75138888888888899" top="0.97986111111111096" bottom="0.97986111111111096" header="0.51180555555555596" footer="0.51180555555555596"/>
  <pageSetup paperSize="9" scale="55" fitToHeight="0" orientation="landscape" r:id="rId1"/>
  <ignoredErrors>
    <ignoredError sqref="J1" listDataValidation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专项债券用作项目资本金的10个领域及国家重大战略项目分类!$F$4:$F$11</xm:f>
          </x14:formula1>
          <xm:sqref>V7:V1048576</xm:sqref>
        </x14:dataValidation>
        <x14:dataValidation type="list" allowBlank="1" showInputMessage="1" showErrorMessage="1">
          <x14:formula1>
            <xm:f>'项目类型（勿动）'!$G$5:$G$33</xm:f>
          </x14:formula1>
          <xm:sqref>I7:I1048576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4:H31"/>
  <sheetViews>
    <sheetView workbookViewId="0">
      <selection activeCell="G23" sqref="G23"/>
    </sheetView>
  </sheetViews>
  <sheetFormatPr defaultColWidth="9" defaultRowHeight="13.5" x14ac:dyDescent="0.15"/>
  <cols>
    <col min="7" max="7" width="36.5" customWidth="1"/>
    <col min="8" max="8" width="19.625" customWidth="1"/>
    <col min="9" max="9" width="32.625" customWidth="1"/>
  </cols>
  <sheetData>
    <row r="4" spans="7:8" x14ac:dyDescent="0.15">
      <c r="G4" s="1" t="s">
        <v>58</v>
      </c>
    </row>
    <row r="5" spans="7:8" x14ac:dyDescent="0.15">
      <c r="G5" t="s">
        <v>57</v>
      </c>
      <c r="H5" t="s">
        <v>59</v>
      </c>
    </row>
    <row r="6" spans="7:8" x14ac:dyDescent="0.15">
      <c r="G6" t="s">
        <v>60</v>
      </c>
      <c r="H6" t="s">
        <v>37</v>
      </c>
    </row>
    <row r="7" spans="7:8" x14ac:dyDescent="0.15">
      <c r="G7" t="s">
        <v>61</v>
      </c>
    </row>
    <row r="8" spans="7:8" x14ac:dyDescent="0.15">
      <c r="G8" t="s">
        <v>62</v>
      </c>
    </row>
    <row r="9" spans="7:8" x14ac:dyDescent="0.15">
      <c r="G9" t="s">
        <v>63</v>
      </c>
    </row>
    <row r="10" spans="7:8" x14ac:dyDescent="0.15">
      <c r="G10" t="s">
        <v>35</v>
      </c>
    </row>
    <row r="11" spans="7:8" x14ac:dyDescent="0.15">
      <c r="G11" t="s">
        <v>64</v>
      </c>
    </row>
    <row r="12" spans="7:8" x14ac:dyDescent="0.15">
      <c r="G12" t="s">
        <v>65</v>
      </c>
    </row>
    <row r="13" spans="7:8" x14ac:dyDescent="0.15">
      <c r="G13" t="s">
        <v>66</v>
      </c>
    </row>
    <row r="14" spans="7:8" x14ac:dyDescent="0.15">
      <c r="G14" s="2" t="s">
        <v>46</v>
      </c>
    </row>
    <row r="15" spans="7:8" x14ac:dyDescent="0.15">
      <c r="G15" t="s">
        <v>67</v>
      </c>
    </row>
    <row r="16" spans="7:8" x14ac:dyDescent="0.15">
      <c r="G16" t="s">
        <v>56</v>
      </c>
    </row>
    <row r="17" spans="7:7" x14ac:dyDescent="0.15">
      <c r="G17" t="s">
        <v>30</v>
      </c>
    </row>
    <row r="18" spans="7:7" x14ac:dyDescent="0.15">
      <c r="G18" t="s">
        <v>32</v>
      </c>
    </row>
    <row r="19" spans="7:7" x14ac:dyDescent="0.15">
      <c r="G19" t="s">
        <v>68</v>
      </c>
    </row>
    <row r="20" spans="7:7" x14ac:dyDescent="0.15">
      <c r="G20" t="s">
        <v>41</v>
      </c>
    </row>
    <row r="21" spans="7:7" x14ac:dyDescent="0.15">
      <c r="G21" t="s">
        <v>34</v>
      </c>
    </row>
    <row r="22" spans="7:7" x14ac:dyDescent="0.15">
      <c r="G22" t="s">
        <v>44</v>
      </c>
    </row>
    <row r="23" spans="7:7" x14ac:dyDescent="0.15">
      <c r="G23" t="s">
        <v>28</v>
      </c>
    </row>
    <row r="24" spans="7:7" x14ac:dyDescent="0.15">
      <c r="G24" t="s">
        <v>69</v>
      </c>
    </row>
    <row r="25" spans="7:7" x14ac:dyDescent="0.15">
      <c r="G25" t="s">
        <v>70</v>
      </c>
    </row>
    <row r="26" spans="7:7" x14ac:dyDescent="0.15">
      <c r="G26" t="s">
        <v>71</v>
      </c>
    </row>
    <row r="27" spans="7:7" x14ac:dyDescent="0.15">
      <c r="G27" t="s">
        <v>29</v>
      </c>
    </row>
    <row r="28" spans="7:7" x14ac:dyDescent="0.15">
      <c r="G28" t="s">
        <v>33</v>
      </c>
    </row>
    <row r="29" spans="7:7" x14ac:dyDescent="0.15">
      <c r="G29" t="s">
        <v>40</v>
      </c>
    </row>
    <row r="30" spans="7:7" x14ac:dyDescent="0.15">
      <c r="G30" t="s">
        <v>39</v>
      </c>
    </row>
    <row r="31" spans="7:7" x14ac:dyDescent="0.15">
      <c r="G31" t="s">
        <v>72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13"/>
  <sheetViews>
    <sheetView workbookViewId="0">
      <selection activeCell="E14" sqref="E14"/>
    </sheetView>
  </sheetViews>
  <sheetFormatPr defaultColWidth="9" defaultRowHeight="13.5" x14ac:dyDescent="0.15"/>
  <sheetData>
    <row r="4" spans="3:6" x14ac:dyDescent="0.15">
      <c r="C4" t="s">
        <v>73</v>
      </c>
      <c r="F4" t="s">
        <v>37</v>
      </c>
    </row>
    <row r="5" spans="3:6" x14ac:dyDescent="0.15">
      <c r="C5" t="s">
        <v>74</v>
      </c>
      <c r="F5" t="s">
        <v>75</v>
      </c>
    </row>
    <row r="6" spans="3:6" x14ac:dyDescent="0.15">
      <c r="C6" t="s">
        <v>76</v>
      </c>
      <c r="F6" t="s">
        <v>77</v>
      </c>
    </row>
    <row r="7" spans="3:6" x14ac:dyDescent="0.15">
      <c r="C7" t="s">
        <v>78</v>
      </c>
      <c r="F7" t="s">
        <v>79</v>
      </c>
    </row>
    <row r="8" spans="3:6" x14ac:dyDescent="0.15">
      <c r="C8" t="s">
        <v>80</v>
      </c>
      <c r="F8" t="s">
        <v>81</v>
      </c>
    </row>
    <row r="9" spans="3:6" x14ac:dyDescent="0.15">
      <c r="C9" t="s">
        <v>82</v>
      </c>
      <c r="F9" t="s">
        <v>83</v>
      </c>
    </row>
    <row r="10" spans="3:6" x14ac:dyDescent="0.15">
      <c r="C10" t="s">
        <v>84</v>
      </c>
      <c r="F10" t="s">
        <v>85</v>
      </c>
    </row>
    <row r="11" spans="3:6" x14ac:dyDescent="0.15">
      <c r="C11" t="s">
        <v>86</v>
      </c>
      <c r="F11" t="s">
        <v>87</v>
      </c>
    </row>
    <row r="12" spans="3:6" x14ac:dyDescent="0.15">
      <c r="C12" t="s">
        <v>88</v>
      </c>
    </row>
    <row r="13" spans="3:6" x14ac:dyDescent="0.15">
      <c r="C13" t="s">
        <v>89</v>
      </c>
    </row>
  </sheetData>
  <phoneticPr fontId="1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专项债券项目汇总</vt:lpstr>
      <vt:lpstr>项目类型（勿动）</vt:lpstr>
      <vt:lpstr>专项债券用作项目资本金的10个领域及国家重大战略项目分类</vt:lpstr>
      <vt:lpstr>专项债券项目汇总!Print_Titles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18810</dc:creator>
  <cp:lastModifiedBy>公用内网</cp:lastModifiedBy>
  <dcterms:created xsi:type="dcterms:W3CDTF">2020-02-29T10:04:00Z</dcterms:created>
  <dcterms:modified xsi:type="dcterms:W3CDTF">2022-03-17T01:54:07Z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8F7CC8783F384B1F982F9839EC87BFE1</vt:lpwstr>
  </property>
  <property fmtid="{D5CDD505-2E9C-101B-9397-08002B2CF9AE}" pid="4" name="KSOReadingLayout">
    <vt:bool>true</vt:bool>
  </property>
</Properties>
</file>