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xl/pivotTables/pivotTable1.xml" ContentType="application/vnd.openxmlformats-officedocument.spreadsheetml.pivotTable+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calcChain.xml" ContentType="application/vnd.openxmlformats-officedocument.spreadsheetml.calcChain+xml"/>
  <Override PartName="/xl/sharedStrings.xml" ContentType="application/vnd.openxmlformats-officedocument.spreadsheetml.sharedStrings+xml"/>
  <Override PartName="/xl/pivotCache/pivotCacheRecords1.xml" ContentType="application/vnd.openxmlformats-officedocument.spreadsheetml.pivotCacheRecord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0" yWindow="0" windowWidth="19440" windowHeight="8265" activeTab="1"/>
  </bookViews>
  <sheets>
    <sheet name="Sheet1" sheetId="6" r:id="rId1"/>
    <sheet name="专项债券项目汇总" sheetId="1" r:id="rId2"/>
    <sheet name="项目类型（勿动）" sheetId="5" r:id="rId3"/>
    <sheet name="专项债券用作项目资本金的10个领域及国家重大战略项目分类" sheetId="4" state="hidden" r:id="rId4"/>
  </sheets>
  <externalReferences>
    <externalReference r:id="rId5"/>
    <externalReference r:id="rId6"/>
    <externalReference r:id="rId7"/>
  </externalReferences>
  <definedNames>
    <definedName name="_xlnm._FilterDatabase" localSheetId="1" hidden="1">专项债券项目汇总!$1:$28</definedName>
    <definedName name="_xlnm.Print_Titles" localSheetId="1">专项债券项目汇总!$1:$1</definedName>
  </definedNames>
  <calcPr calcId="124519" calcMode="manual"/>
  <pivotCaches>
    <pivotCache cacheId="0" r:id="rId8"/>
  </pivotCaches>
  <fileRecoveryPr repairLoad="1"/>
</workbook>
</file>

<file path=xl/calcChain.xml><?xml version="1.0" encoding="utf-8"?>
<calcChain xmlns="http://schemas.openxmlformats.org/spreadsheetml/2006/main">
  <c r="N12" i="1"/>
  <c r="R2"/>
  <c r="D45" i="6"/>
  <c r="D44"/>
  <c r="D43"/>
  <c r="D42"/>
  <c r="D41"/>
  <c r="D40"/>
  <c r="D39"/>
  <c r="D38"/>
  <c r="D37"/>
  <c r="D36"/>
  <c r="D35"/>
  <c r="D34"/>
  <c r="D33"/>
  <c r="D32"/>
  <c r="D31"/>
  <c r="D30"/>
  <c r="D29"/>
  <c r="D28"/>
  <c r="D27"/>
  <c r="D26"/>
  <c r="D25"/>
  <c r="D24"/>
  <c r="D23"/>
  <c r="D22"/>
  <c r="D21"/>
  <c r="D20"/>
  <c r="D19"/>
  <c r="D18"/>
  <c r="D17"/>
  <c r="D16"/>
  <c r="D15"/>
  <c r="D14"/>
  <c r="D13"/>
  <c r="D12"/>
  <c r="D11"/>
  <c r="D10"/>
  <c r="D9"/>
  <c r="D8"/>
  <c r="D7"/>
  <c r="D6"/>
  <c r="D5"/>
  <c r="D4"/>
</calcChain>
</file>

<file path=xl/sharedStrings.xml><?xml version="1.0" encoding="utf-8"?>
<sst xmlns="http://schemas.openxmlformats.org/spreadsheetml/2006/main" count="275" uniqueCount="165">
  <si>
    <t>所属市县</t>
  </si>
  <si>
    <t>求和项:项目本次专项债券发行金额</t>
  </si>
  <si>
    <t>安化县</t>
  </si>
  <si>
    <t>安仁县</t>
  </si>
  <si>
    <t>保靖县</t>
  </si>
  <si>
    <t>长沙市本级</t>
  </si>
  <si>
    <t>长沙县</t>
  </si>
  <si>
    <t>郴州市本级</t>
  </si>
  <si>
    <t>汉寿县</t>
  </si>
  <si>
    <t>衡山县</t>
  </si>
  <si>
    <t>怀化市本级</t>
  </si>
  <si>
    <t>嘉禾县</t>
  </si>
  <si>
    <t>江永县</t>
  </si>
  <si>
    <t>金洞管理区</t>
  </si>
  <si>
    <t>蓝山县</t>
  </si>
  <si>
    <t>耒阳市</t>
  </si>
  <si>
    <t>澧县</t>
  </si>
  <si>
    <t>娄底市本级</t>
  </si>
  <si>
    <t>芦淞区</t>
  </si>
  <si>
    <t>渌口区</t>
  </si>
  <si>
    <t>南岳区</t>
  </si>
  <si>
    <t>宁乡市</t>
  </si>
  <si>
    <t>宁远县</t>
  </si>
  <si>
    <t>祁东县</t>
  </si>
  <si>
    <t>祁阳市</t>
  </si>
  <si>
    <t>桑植县</t>
  </si>
  <si>
    <t>石峰区</t>
  </si>
  <si>
    <t>石门县</t>
  </si>
  <si>
    <t>桃源县</t>
  </si>
  <si>
    <t>天元区</t>
  </si>
  <si>
    <t>望城区</t>
  </si>
  <si>
    <t>湘潭市本级</t>
  </si>
  <si>
    <t>湘乡市</t>
  </si>
  <si>
    <t>新化县</t>
  </si>
  <si>
    <t>新晃县</t>
  </si>
  <si>
    <t>溆浦县</t>
  </si>
  <si>
    <t>攸县</t>
  </si>
  <si>
    <t>雨花区</t>
  </si>
  <si>
    <t>沅江市</t>
  </si>
  <si>
    <t>张家界市本级</t>
  </si>
  <si>
    <t>蒸湘区</t>
  </si>
  <si>
    <t>芷江市</t>
  </si>
  <si>
    <t>株洲市本级</t>
  </si>
  <si>
    <t>资兴市</t>
  </si>
  <si>
    <t>(空白)</t>
  </si>
  <si>
    <t>总计</t>
  </si>
  <si>
    <t>序号</t>
  </si>
  <si>
    <t>债券编码</t>
  </si>
  <si>
    <t>债券全称</t>
  </si>
  <si>
    <t>发行日期</t>
  </si>
  <si>
    <t>债券期限
（年）</t>
  </si>
  <si>
    <t>还本方式</t>
  </si>
  <si>
    <t>项目编码</t>
  </si>
  <si>
    <t>项目名称</t>
  </si>
  <si>
    <t>资金投向领域</t>
  </si>
  <si>
    <t>项目建设性质</t>
  </si>
  <si>
    <t>区划编码</t>
  </si>
  <si>
    <t>项目总投资</t>
  </si>
  <si>
    <t>已完成项目总投资</t>
  </si>
  <si>
    <t>项目拟发行专项债券总金额</t>
  </si>
  <si>
    <t>其中：用作资本金数额</t>
  </si>
  <si>
    <t>已完成专项债券发行金额</t>
  </si>
  <si>
    <t>项目本次专项债券发行金额</t>
  </si>
  <si>
    <t>项目计划市场化融资金额</t>
  </si>
  <si>
    <t>已完成市场化融资金额</t>
  </si>
  <si>
    <t>是否为国家重大战略项目</t>
  </si>
  <si>
    <t>项目预期收益对债券本息覆盖率</t>
  </si>
  <si>
    <t>其他(是否纳入
十四五规划)</t>
  </si>
  <si>
    <t>备注</t>
  </si>
  <si>
    <t>合   计</t>
  </si>
  <si>
    <t>2022年湖南省水务建设专项债券（五期）-2022年湖南声政府专项债券（二十九期）</t>
  </si>
  <si>
    <t>到期一次还本</t>
  </si>
  <si>
    <t>0801供水</t>
  </si>
  <si>
    <t>改扩建</t>
  </si>
  <si>
    <t>0805产业园区基础设施</t>
  </si>
  <si>
    <t>新建</t>
  </si>
  <si>
    <t>金洞管理区人民医院提质改造工程项目</t>
  </si>
  <si>
    <t>0601卫生健康</t>
  </si>
  <si>
    <t>蓝山县医共体建设项目</t>
  </si>
  <si>
    <t>0602教育（学前教育和职业教育）</t>
  </si>
  <si>
    <t>一次性还本</t>
  </si>
  <si>
    <t>石门县老旧小区综合提质改造项目</t>
  </si>
  <si>
    <t>0901城镇老旧小区改造</t>
  </si>
  <si>
    <t>澧县文化艺术中心建设项目</t>
  </si>
  <si>
    <t>0605其他社会事业</t>
  </si>
  <si>
    <t>0206城市停车场</t>
  </si>
  <si>
    <t>到期一次性还本</t>
  </si>
  <si>
    <t>续建</t>
  </si>
  <si>
    <t>否</t>
  </si>
  <si>
    <t>新化县2019-2020年实物棚户区改造项目</t>
  </si>
  <si>
    <t>0903棚户区改造</t>
  </si>
  <si>
    <t>2022年湖南省社会事业专项债券（八期）-2022年湖南省政府专项债券（三十二期）</t>
  </si>
  <si>
    <t>宁乡经开区绿色建材产业园建设项目一期</t>
  </si>
  <si>
    <r>
      <rPr>
        <sz val="9"/>
        <rFont val="宋体"/>
        <family val="3"/>
        <charset val="134"/>
      </rPr>
      <t>否</t>
    </r>
  </si>
  <si>
    <t>宁乡经开区绿色食品产业园一期</t>
  </si>
  <si>
    <t>——</t>
  </si>
  <si>
    <t>望城经开区2021年保障性租赁住房项目</t>
  </si>
  <si>
    <t>0902保障性租赁住房</t>
  </si>
  <si>
    <t>望城区滨水新城片区区域旅游基础设施建设项目一期工程</t>
  </si>
  <si>
    <t>0604文化旅游</t>
  </si>
  <si>
    <t>长沙县松雅新城人才公寓建设项目</t>
  </si>
  <si>
    <t>是</t>
  </si>
  <si>
    <t>07城乡冷链等物流基础设施</t>
  </si>
  <si>
    <r>
      <rPr>
        <sz val="11"/>
        <color rgb="FF000000"/>
        <rFont val="仿宋_GB2312"/>
        <charset val="134"/>
      </rPr>
      <t>否</t>
    </r>
  </si>
  <si>
    <t>2022年湖南省保障性安居工程专项债券（五期）-2022年湖南省政府专项债券（三十六期）</t>
  </si>
  <si>
    <t>安化县2022年保障性租赁住房项目</t>
  </si>
  <si>
    <r>
      <rPr>
        <sz val="11"/>
        <color rgb="FF000000"/>
        <rFont val="宋体"/>
        <family val="3"/>
        <charset val="134"/>
      </rPr>
      <t>否</t>
    </r>
  </si>
  <si>
    <t>安化县仙丰水库新建工程</t>
  </si>
  <si>
    <t>0402水利</t>
  </si>
  <si>
    <t>安化县职业技能培训基地建设项目</t>
  </si>
  <si>
    <t>洞庭湖北部地区分片补水二期工程益阳市大通湖南部水系连通工程（沅江部分）建设项目</t>
  </si>
  <si>
    <r>
      <rPr>
        <sz val="11"/>
        <rFont val="Times New Roman"/>
        <family val="1"/>
      </rPr>
      <t>0805</t>
    </r>
    <r>
      <rPr>
        <sz val="11"/>
        <rFont val="仿宋_GB2312"/>
        <charset val="134"/>
      </rPr>
      <t>产业园区基础设施</t>
    </r>
  </si>
  <si>
    <t>资兴市学前教育建设项目</t>
  </si>
  <si>
    <r>
      <rPr>
        <sz val="11"/>
        <rFont val="仿宋_GB2312"/>
        <charset val="134"/>
      </rPr>
      <t>新建</t>
    </r>
  </si>
  <si>
    <r>
      <rPr>
        <sz val="11"/>
        <color rgb="FF000000"/>
        <rFont val="仿宋_GB2312"/>
        <charset val="134"/>
      </rPr>
      <t>是</t>
    </r>
  </si>
  <si>
    <r>
      <rPr>
        <sz val="11"/>
        <rFont val="仿宋_GB2312"/>
        <charset val="134"/>
      </rPr>
      <t>续建</t>
    </r>
  </si>
  <si>
    <r>
      <rPr>
        <sz val="11"/>
        <color rgb="FF000000"/>
        <rFont val="仿宋_GB2312"/>
        <charset val="134"/>
      </rPr>
      <t>株洲航空产业综合体项目</t>
    </r>
  </si>
  <si>
    <r>
      <rPr>
        <sz val="11"/>
        <color rgb="FF000000"/>
        <rFont val="仿宋_GB2312"/>
        <charset val="134"/>
      </rPr>
      <t>株洲市（石峰区）石峰区人才公寓</t>
    </r>
  </si>
  <si>
    <r>
      <rPr>
        <sz val="11"/>
        <rFont val="Times New Roman"/>
        <family val="1"/>
      </rPr>
      <t>0902</t>
    </r>
    <r>
      <rPr>
        <sz val="11"/>
        <rFont val="仿宋_GB2312"/>
        <charset val="134"/>
      </rPr>
      <t>保障性租赁住房</t>
    </r>
  </si>
  <si>
    <r>
      <rPr>
        <sz val="11"/>
        <color rgb="FF000000"/>
        <rFont val="Times New Roman"/>
        <family val="1"/>
      </rPr>
      <t xml:space="preserve"> </t>
    </r>
    <r>
      <rPr>
        <sz val="11"/>
        <color rgb="FF000000"/>
        <rFont val="仿宋_GB2312"/>
        <charset val="134"/>
      </rPr>
      <t>株洲市渌口区向阳北路和南江南路棚改及老旧小区改造项目</t>
    </r>
  </si>
  <si>
    <r>
      <rPr>
        <sz val="11"/>
        <rFont val="Times New Roman"/>
        <family val="1"/>
      </rPr>
      <t>0901</t>
    </r>
    <r>
      <rPr>
        <sz val="11"/>
        <rFont val="仿宋_GB2312"/>
        <charset val="134"/>
      </rPr>
      <t>城镇老旧小区改造</t>
    </r>
  </si>
  <si>
    <r>
      <rPr>
        <sz val="11"/>
        <rFont val="仿宋_GB2312"/>
        <charset val="134"/>
      </rPr>
      <t>改扩建</t>
    </r>
  </si>
  <si>
    <r>
      <rPr>
        <sz val="11"/>
        <color rgb="FF000000"/>
        <rFont val="仿宋_GB2312"/>
        <charset val="134"/>
      </rPr>
      <t>攸县高新区化工区新建污水处理厂及配套管网工程</t>
    </r>
  </si>
  <si>
    <r>
      <rPr>
        <sz val="11"/>
        <rFont val="Times New Roman"/>
        <family val="1"/>
      </rPr>
      <t>0501</t>
    </r>
    <r>
      <rPr>
        <sz val="11"/>
        <rFont val="仿宋_GB2312"/>
        <charset val="134"/>
      </rPr>
      <t>城镇污水垃圾处理</t>
    </r>
  </si>
  <si>
    <r>
      <rPr>
        <sz val="11"/>
        <color rgb="FF000000"/>
        <rFont val="仿宋_GB2312"/>
        <charset val="134"/>
      </rPr>
      <t>攸县农业产业园建设项目（一期）</t>
    </r>
  </si>
  <si>
    <t>耒阳市城乡生活垃圾分类收集处置一体化项目</t>
  </si>
  <si>
    <t>0501城镇污水垃圾处理</t>
  </si>
  <si>
    <t>耒阳市北部现代物流园建设项目</t>
  </si>
  <si>
    <t>蒸湘区长湖町片区棚改安置房项目一期</t>
  </si>
  <si>
    <t>0201铁路</t>
  </si>
  <si>
    <t>湘潭经济技术开发区智能装备制造产业孵化基地建设项目</t>
  </si>
  <si>
    <t>五矿湘乡红星片区棚户区改造（阳光小区）安置房建设工程项目</t>
  </si>
  <si>
    <t>芷江工业集中区人才公寓及配套设施建设项目</t>
  </si>
  <si>
    <t>项目类型（勿动）</t>
  </si>
  <si>
    <t>两新一重</t>
  </si>
  <si>
    <t>0202收费公路</t>
  </si>
  <si>
    <t>0203机场（不含通用机场）</t>
  </si>
  <si>
    <t>0204水运</t>
  </si>
  <si>
    <t>0205城市轨道交通</t>
  </si>
  <si>
    <t>0301天然气管网和储气设施</t>
  </si>
  <si>
    <t>0302城乡电网（农村电网改造升级和城市配电网）</t>
  </si>
  <si>
    <t>0401农业</t>
  </si>
  <si>
    <t>0403林业</t>
  </si>
  <si>
    <t>0603养老</t>
  </si>
  <si>
    <t>0802供热</t>
  </si>
  <si>
    <t>0803供气</t>
  </si>
  <si>
    <t>0804地下管廊</t>
  </si>
  <si>
    <t>支持化解中小银行风险</t>
  </si>
  <si>
    <t>铁路</t>
  </si>
  <si>
    <t>收费公路</t>
  </si>
  <si>
    <t>京津冀协同发展</t>
  </si>
  <si>
    <t>干线机场</t>
  </si>
  <si>
    <t>长江经济带发展</t>
  </si>
  <si>
    <t>内河航电枢纽和港口</t>
  </si>
  <si>
    <t>“一带一路”建设</t>
  </si>
  <si>
    <t>城市停车场</t>
  </si>
  <si>
    <t>粤港澳大湾区建设</t>
  </si>
  <si>
    <t>天然气管网和储气设施</t>
  </si>
  <si>
    <t>长三角一体化发展</t>
  </si>
  <si>
    <t>城乡电网</t>
  </si>
  <si>
    <t>推进海南全面深化改革开放</t>
  </si>
  <si>
    <t>水利</t>
  </si>
  <si>
    <t>黄河流域生态保护和高质量发展</t>
  </si>
  <si>
    <t>城镇污水垃圾处理</t>
  </si>
  <si>
    <t>供水</t>
  </si>
</sst>
</file>

<file path=xl/styles.xml><?xml version="1.0" encoding="utf-8"?>
<styleSheet xmlns="http://schemas.openxmlformats.org/spreadsheetml/2006/main">
  <numFmts count="4">
    <numFmt numFmtId="43" formatCode="_ * #,##0.00_ ;_ * \-#,##0.00_ ;_ * &quot;-&quot;??_ ;_ @_ "/>
    <numFmt numFmtId="176" formatCode="0.00_ "/>
    <numFmt numFmtId="177" formatCode="#,##0.00_ "/>
    <numFmt numFmtId="179" formatCode="0.00_);[Red]\(0.00\)"/>
  </numFmts>
  <fonts count="20">
    <font>
      <sz val="11"/>
      <name val="宋体"/>
      <charset val="134"/>
    </font>
    <font>
      <b/>
      <sz val="11"/>
      <color rgb="FF000000"/>
      <name val="宋体"/>
      <family val="3"/>
      <charset val="134"/>
    </font>
    <font>
      <sz val="11"/>
      <color rgb="FF000000"/>
      <name val="宋体"/>
      <family val="3"/>
      <charset val="134"/>
    </font>
    <font>
      <b/>
      <sz val="11"/>
      <color rgb="FF000000"/>
      <name val="仿宋_GB2312"/>
      <charset val="134"/>
    </font>
    <font>
      <sz val="11"/>
      <color theme="1"/>
      <name val="宋体"/>
      <family val="3"/>
      <charset val="134"/>
      <scheme val="minor"/>
    </font>
    <font>
      <sz val="11"/>
      <name val="仿宋_GB2312"/>
      <charset val="134"/>
    </font>
    <font>
      <sz val="11"/>
      <name val="Times New Roman"/>
      <family val="1"/>
    </font>
    <font>
      <sz val="11"/>
      <name val="SimSun"/>
      <charset val="134"/>
    </font>
    <font>
      <sz val="9"/>
      <color rgb="FF000000"/>
      <name val="宋体"/>
      <family val="3"/>
      <charset val="134"/>
    </font>
    <font>
      <sz val="9"/>
      <name val="宋体"/>
      <family val="3"/>
      <charset val="134"/>
    </font>
    <font>
      <sz val="10.5"/>
      <name val="仿宋_GB2312"/>
      <charset val="134"/>
    </font>
    <font>
      <sz val="11"/>
      <color rgb="FF000000"/>
      <name val="Times New Roman"/>
      <family val="1"/>
    </font>
    <font>
      <sz val="11"/>
      <color rgb="FF000000"/>
      <name val="仿宋_GB2312"/>
      <charset val="134"/>
    </font>
    <font>
      <b/>
      <sz val="11"/>
      <color theme="1"/>
      <name val="仿宋_GB2312"/>
      <charset val="134"/>
    </font>
    <font>
      <b/>
      <sz val="11"/>
      <name val="仿宋_GB2312"/>
      <charset val="134"/>
    </font>
    <font>
      <sz val="9"/>
      <name val="Times New Roman"/>
      <family val="1"/>
    </font>
    <font>
      <sz val="10.5"/>
      <color rgb="FF000000"/>
      <name val="Times New Roman"/>
      <family val="1"/>
    </font>
    <font>
      <sz val="10.5"/>
      <name val="Times New Roman"/>
      <family val="1"/>
    </font>
    <font>
      <sz val="10"/>
      <color theme="1"/>
      <name val="宋体"/>
      <family val="3"/>
      <charset val="134"/>
    </font>
    <font>
      <sz val="11"/>
      <color indexed="8"/>
      <name val="宋体"/>
      <family val="3"/>
      <charset val="134"/>
    </font>
  </fonts>
  <fills count="6">
    <fill>
      <patternFill patternType="none"/>
    </fill>
    <fill>
      <patternFill patternType="gray125"/>
    </fill>
    <fill>
      <patternFill patternType="solid">
        <fgColor rgb="FFFF0000"/>
        <bgColor indexed="64"/>
      </patternFill>
    </fill>
    <fill>
      <patternFill patternType="solid">
        <fgColor theme="9"/>
        <bgColor indexed="64"/>
      </patternFill>
    </fill>
    <fill>
      <patternFill patternType="solid">
        <fgColor theme="4" tint="0.79995117038483843"/>
        <bgColor indexed="64"/>
      </patternFill>
    </fill>
    <fill>
      <patternFill patternType="solid">
        <fgColor rgb="FFFFFF0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s>
  <cellStyleXfs count="7">
    <xf numFmtId="0" fontId="0" fillId="0" borderId="0">
      <alignment vertical="center"/>
    </xf>
    <xf numFmtId="0" fontId="19" fillId="0" borderId="0">
      <protection locked="0"/>
    </xf>
    <xf numFmtId="0" fontId="19" fillId="0" borderId="0">
      <alignment vertical="center"/>
    </xf>
    <xf numFmtId="0" fontId="19" fillId="0" borderId="0">
      <alignment vertical="center"/>
    </xf>
    <xf numFmtId="0" fontId="4" fillId="0" borderId="0">
      <alignment vertical="center"/>
    </xf>
    <xf numFmtId="43" fontId="18" fillId="0" borderId="0" applyFont="0" applyFill="0" applyBorder="0" applyAlignment="0" applyProtection="0">
      <alignment vertical="center"/>
    </xf>
    <xf numFmtId="0" fontId="4" fillId="0" borderId="0">
      <alignment vertical="center"/>
    </xf>
  </cellStyleXfs>
  <cellXfs count="89">
    <xf numFmtId="0" fontId="0" fillId="0" borderId="0" xfId="0">
      <alignment vertical="center"/>
    </xf>
    <xf numFmtId="0" fontId="0" fillId="2" borderId="0" xfId="0" applyFill="1">
      <alignment vertical="center"/>
    </xf>
    <xf numFmtId="0" fontId="0" fillId="0" borderId="0" xfId="0" applyFont="1">
      <alignment vertical="center"/>
    </xf>
    <xf numFmtId="0" fontId="1" fillId="0" borderId="0" xfId="0" applyFont="1" applyFill="1" applyProtection="1">
      <alignment vertical="center"/>
      <protection locked="0"/>
    </xf>
    <xf numFmtId="0" fontId="1" fillId="2" borderId="0" xfId="0" applyFont="1" applyFill="1" applyProtection="1">
      <alignment vertical="center"/>
      <protection locked="0"/>
    </xf>
    <xf numFmtId="0" fontId="2" fillId="2" borderId="0" xfId="0" applyFont="1" applyFill="1" applyProtection="1">
      <alignment vertical="center"/>
      <protection locked="0"/>
    </xf>
    <xf numFmtId="0" fontId="2" fillId="3" borderId="0" xfId="0" applyFont="1" applyFill="1" applyProtection="1">
      <alignment vertical="center"/>
      <protection locked="0"/>
    </xf>
    <xf numFmtId="0" fontId="2" fillId="0" borderId="0" xfId="0" applyNumberFormat="1" applyFont="1" applyFill="1" applyAlignment="1" applyProtection="1">
      <alignment vertical="center" wrapText="1"/>
      <protection locked="0"/>
    </xf>
    <xf numFmtId="0" fontId="2" fillId="4" borderId="0" xfId="0" applyNumberFormat="1" applyFont="1" applyFill="1" applyAlignment="1" applyProtection="1">
      <alignment vertical="center" wrapText="1"/>
      <protection locked="0"/>
    </xf>
    <xf numFmtId="0" fontId="2" fillId="4" borderId="0" xfId="0" applyNumberFormat="1" applyFont="1" applyFill="1" applyAlignment="1" applyProtection="1">
      <alignment horizontal="center" vertical="center" wrapText="1"/>
      <protection locked="0"/>
    </xf>
    <xf numFmtId="0" fontId="2" fillId="4" borderId="0" xfId="0" applyNumberFormat="1" applyFont="1" applyFill="1" applyAlignment="1" applyProtection="1">
      <alignment horizontal="right" vertical="center" wrapText="1"/>
      <protection locked="0"/>
    </xf>
    <xf numFmtId="0" fontId="0" fillId="4" borderId="0" xfId="0" applyNumberFormat="1" applyFont="1" applyFill="1" applyAlignment="1" applyProtection="1">
      <alignment horizontal="right" vertical="center" wrapText="1"/>
      <protection locked="0"/>
    </xf>
    <xf numFmtId="0" fontId="2" fillId="0" borderId="0" xfId="0" applyNumberFormat="1" applyFont="1" applyFill="1" applyAlignment="1" applyProtection="1">
      <alignment horizontal="right" vertical="center" wrapText="1"/>
      <protection locked="0"/>
    </xf>
    <xf numFmtId="0" fontId="2" fillId="0" borderId="0" xfId="0" applyFont="1" applyFill="1" applyAlignment="1" applyProtection="1">
      <alignment vertical="center" wrapText="1"/>
      <protection locked="0"/>
    </xf>
    <xf numFmtId="0" fontId="2" fillId="0" borderId="0" xfId="0" applyFont="1" applyFill="1" applyProtection="1">
      <alignment vertical="center"/>
      <protection locked="0"/>
    </xf>
    <xf numFmtId="0" fontId="3" fillId="0" borderId="1" xfId="0" applyNumberFormat="1" applyFont="1" applyFill="1" applyBorder="1" applyAlignment="1">
      <alignment horizontal="center" vertical="center" wrapText="1"/>
    </xf>
    <xf numFmtId="0" fontId="3" fillId="0" borderId="1" xfId="0" applyNumberFormat="1" applyFont="1" applyFill="1" applyBorder="1" applyAlignment="1" applyProtection="1">
      <alignment horizontal="center" vertical="center" wrapText="1"/>
      <protection locked="0"/>
    </xf>
    <xf numFmtId="0" fontId="3" fillId="3" borderId="1" xfId="0" applyNumberFormat="1" applyFont="1" applyFill="1" applyBorder="1" applyAlignment="1" applyProtection="1">
      <alignment horizontal="center" vertical="center" wrapText="1"/>
      <protection locked="0"/>
    </xf>
    <xf numFmtId="0" fontId="2" fillId="3" borderId="1" xfId="0" applyNumberFormat="1" applyFont="1" applyFill="1" applyBorder="1" applyAlignment="1" applyProtection="1">
      <alignment vertical="center" wrapText="1"/>
      <protection locked="0"/>
    </xf>
    <xf numFmtId="31" fontId="4" fillId="3" borderId="1" xfId="0" applyNumberFormat="1" applyFont="1" applyFill="1" applyBorder="1" applyAlignment="1" applyProtection="1">
      <alignment horizontal="center" vertical="center" wrapText="1"/>
      <protection locked="0"/>
    </xf>
    <xf numFmtId="0" fontId="5" fillId="3" borderId="1" xfId="0" applyNumberFormat="1" applyFont="1" applyFill="1" applyBorder="1" applyAlignment="1" applyProtection="1">
      <alignment horizontal="left" vertical="center" wrapText="1"/>
      <protection locked="0"/>
    </xf>
    <xf numFmtId="0" fontId="3" fillId="2" borderId="1" xfId="0" applyNumberFormat="1" applyFont="1" applyFill="1" applyBorder="1" applyAlignment="1" applyProtection="1">
      <alignment horizontal="center" vertical="center" wrapText="1"/>
      <protection locked="0"/>
    </xf>
    <xf numFmtId="0" fontId="5" fillId="2" borderId="1" xfId="0" applyNumberFormat="1" applyFont="1" applyFill="1" applyBorder="1" applyAlignment="1" applyProtection="1">
      <alignment horizontal="left" vertical="center" wrapText="1"/>
      <protection locked="0"/>
    </xf>
    <xf numFmtId="31" fontId="4" fillId="2" borderId="1" xfId="0" applyNumberFormat="1" applyFont="1" applyFill="1" applyBorder="1" applyAlignment="1" applyProtection="1">
      <alignment horizontal="center" vertical="center" wrapText="1"/>
      <protection locked="0"/>
    </xf>
    <xf numFmtId="0" fontId="2" fillId="2" borderId="1" xfId="0" applyNumberFormat="1" applyFont="1" applyFill="1" applyBorder="1" applyAlignment="1" applyProtection="1">
      <alignment vertical="center" wrapText="1"/>
      <protection locked="0"/>
    </xf>
    <xf numFmtId="0" fontId="3" fillId="2" borderId="2" xfId="0" applyNumberFormat="1" applyFont="1" applyFill="1" applyBorder="1" applyAlignment="1" applyProtection="1">
      <alignment horizontal="center" vertical="center" wrapText="1"/>
      <protection locked="0"/>
    </xf>
    <xf numFmtId="0" fontId="6" fillId="3" borderId="1" xfId="0" applyNumberFormat="1" applyFont="1" applyFill="1" applyBorder="1" applyAlignment="1" applyProtection="1">
      <alignment horizontal="center" vertical="center" wrapText="1"/>
      <protection locked="0"/>
    </xf>
    <xf numFmtId="0" fontId="0" fillId="3" borderId="1" xfId="0" applyNumberFormat="1" applyFont="1" applyFill="1" applyBorder="1" applyAlignment="1" applyProtection="1">
      <alignment horizontal="center" vertical="center" wrapText="1"/>
      <protection locked="0"/>
    </xf>
    <xf numFmtId="0" fontId="2" fillId="3" borderId="1" xfId="0" applyNumberFormat="1" applyFont="1" applyFill="1" applyBorder="1" applyAlignment="1">
      <alignment horizontal="center" vertical="center" wrapText="1"/>
    </xf>
    <xf numFmtId="0" fontId="6" fillId="2" borderId="1" xfId="0" applyNumberFormat="1" applyFont="1" applyFill="1" applyBorder="1" applyAlignment="1" applyProtection="1">
      <alignment horizontal="center" vertical="center" wrapText="1"/>
      <protection locked="0"/>
    </xf>
    <xf numFmtId="0" fontId="0" fillId="2" borderId="1" xfId="0" applyNumberFormat="1" applyFont="1" applyFill="1" applyBorder="1" applyAlignment="1" applyProtection="1">
      <alignment horizontal="center" vertical="center" wrapText="1"/>
      <protection locked="0"/>
    </xf>
    <xf numFmtId="0" fontId="2" fillId="2" borderId="1"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2" fillId="3" borderId="1" xfId="0" applyFont="1" applyFill="1" applyBorder="1" applyAlignment="1" applyProtection="1">
      <alignment vertical="center" wrapText="1"/>
      <protection locked="0"/>
    </xf>
    <xf numFmtId="0" fontId="6" fillId="5"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10" fillId="2" borderId="1" xfId="0" applyFont="1" applyFill="1" applyBorder="1" applyAlignment="1">
      <alignment horizontal="justify" vertical="center"/>
    </xf>
    <xf numFmtId="0" fontId="6" fillId="2" borderId="1" xfId="0" applyFont="1" applyFill="1" applyBorder="1" applyAlignment="1" applyProtection="1">
      <alignment horizontal="center" vertical="center" wrapText="1"/>
      <protection locked="0"/>
    </xf>
    <xf numFmtId="0" fontId="11" fillId="2" borderId="1" xfId="0" applyFont="1" applyFill="1" applyBorder="1" applyAlignment="1">
      <alignment horizontal="center" vertical="center" wrapText="1"/>
    </xf>
    <xf numFmtId="0" fontId="5" fillId="2" borderId="1" xfId="0" applyFont="1" applyFill="1" applyBorder="1" applyAlignment="1" applyProtection="1">
      <alignment horizontal="center" vertical="center" wrapText="1"/>
      <protection locked="0"/>
    </xf>
    <xf numFmtId="0" fontId="12" fillId="2" borderId="1" xfId="0" applyFont="1" applyFill="1" applyBorder="1" applyAlignment="1">
      <alignment horizontal="center" vertical="center" wrapText="1"/>
    </xf>
    <xf numFmtId="0" fontId="0" fillId="2" borderId="1" xfId="0" applyFill="1" applyBorder="1" applyAlignment="1">
      <alignment vertical="center" wrapText="1"/>
    </xf>
    <xf numFmtId="0" fontId="5" fillId="2" borderId="1"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left" vertical="center" wrapText="1"/>
      <protection locked="0"/>
    </xf>
    <xf numFmtId="0" fontId="2" fillId="2" borderId="1" xfId="0" applyNumberFormat="1" applyFont="1" applyFill="1" applyBorder="1" applyAlignment="1" applyProtection="1">
      <alignment horizontal="center" vertical="center" wrapText="1"/>
      <protection locked="0"/>
    </xf>
    <xf numFmtId="0" fontId="3" fillId="0" borderId="1" xfId="0" applyNumberFormat="1" applyFont="1" applyFill="1" applyBorder="1" applyAlignment="1">
      <alignment horizontal="right" vertical="center" wrapText="1"/>
    </xf>
    <xf numFmtId="0" fontId="13" fillId="0" borderId="1" xfId="0" applyNumberFormat="1" applyFont="1" applyFill="1" applyBorder="1" applyAlignment="1">
      <alignment horizontal="right" vertical="center" wrapText="1"/>
    </xf>
    <xf numFmtId="0" fontId="14" fillId="0" borderId="1" xfId="0" applyNumberFormat="1" applyFont="1" applyFill="1" applyBorder="1" applyAlignment="1">
      <alignment horizontal="right" vertical="center" wrapText="1"/>
    </xf>
    <xf numFmtId="0" fontId="6" fillId="0" borderId="1" xfId="0" applyNumberFormat="1" applyFont="1" applyFill="1" applyBorder="1" applyAlignment="1" applyProtection="1">
      <alignment horizontal="right" vertical="center" wrapText="1"/>
      <protection locked="0"/>
    </xf>
    <xf numFmtId="0" fontId="6" fillId="3" borderId="1" xfId="0" applyNumberFormat="1" applyFont="1" applyFill="1" applyBorder="1" applyAlignment="1" applyProtection="1">
      <alignment horizontal="right" vertical="center" wrapText="1"/>
      <protection locked="0"/>
    </xf>
    <xf numFmtId="4" fontId="6" fillId="2" borderId="1" xfId="0" applyNumberFormat="1" applyFont="1" applyFill="1" applyBorder="1" applyAlignment="1" applyProtection="1">
      <alignment horizontal="right" vertical="center" wrapText="1"/>
      <protection locked="0"/>
    </xf>
    <xf numFmtId="0" fontId="6" fillId="2" borderId="1" xfId="0" applyNumberFormat="1" applyFont="1" applyFill="1" applyBorder="1" applyAlignment="1" applyProtection="1">
      <alignment horizontal="right" vertical="center" wrapText="1"/>
      <protection locked="0"/>
    </xf>
    <xf numFmtId="4" fontId="6" fillId="2" borderId="1" xfId="0" applyNumberFormat="1" applyFont="1" applyFill="1" applyBorder="1" applyAlignment="1">
      <alignment horizontal="right" vertical="center"/>
    </xf>
    <xf numFmtId="4" fontId="11" fillId="2" borderId="1" xfId="0" applyNumberFormat="1" applyFont="1" applyFill="1" applyBorder="1" applyAlignment="1">
      <alignment horizontal="right" vertical="center"/>
    </xf>
    <xf numFmtId="179" fontId="6" fillId="2" borderId="1" xfId="0" applyNumberFormat="1" applyFont="1" applyFill="1" applyBorder="1" applyAlignment="1">
      <alignment horizontal="right" vertical="center"/>
    </xf>
    <xf numFmtId="179" fontId="6" fillId="3" borderId="1" xfId="0" applyNumberFormat="1" applyFont="1" applyFill="1" applyBorder="1" applyAlignment="1">
      <alignment horizontal="right" vertical="center"/>
    </xf>
    <xf numFmtId="177" fontId="6" fillId="2" borderId="1" xfId="0" applyNumberFormat="1" applyFont="1" applyFill="1" applyBorder="1" applyAlignment="1" applyProtection="1">
      <alignment horizontal="right" vertical="center" wrapText="1"/>
      <protection locked="0"/>
    </xf>
    <xf numFmtId="0" fontId="6" fillId="2" borderId="1" xfId="0" applyFont="1" applyFill="1" applyBorder="1" applyAlignment="1" applyProtection="1">
      <alignment horizontal="right" vertical="center" wrapText="1"/>
      <protection locked="0"/>
    </xf>
    <xf numFmtId="4" fontId="11" fillId="2" borderId="1" xfId="0" applyNumberFormat="1" applyFont="1" applyFill="1" applyBorder="1" applyAlignment="1" applyProtection="1">
      <alignment horizontal="right" vertical="center" wrapText="1"/>
      <protection locked="0"/>
    </xf>
    <xf numFmtId="0" fontId="11" fillId="2" borderId="1" xfId="0" applyNumberFormat="1" applyFont="1" applyFill="1" applyBorder="1" applyAlignment="1" applyProtection="1">
      <alignment horizontal="right" vertical="center" wrapText="1"/>
      <protection locked="0"/>
    </xf>
    <xf numFmtId="4" fontId="6" fillId="0" borderId="1" xfId="0" applyNumberFormat="1" applyFont="1" applyFill="1" applyBorder="1" applyAlignment="1" applyProtection="1">
      <alignment horizontal="right" vertical="center" wrapText="1"/>
      <protection locked="0"/>
    </xf>
    <xf numFmtId="179" fontId="15" fillId="2" borderId="1" xfId="0" applyNumberFormat="1" applyFont="1" applyFill="1" applyBorder="1" applyAlignment="1">
      <alignment horizontal="right" vertical="center"/>
    </xf>
    <xf numFmtId="179" fontId="15" fillId="3" borderId="1" xfId="0" applyNumberFormat="1" applyFont="1" applyFill="1" applyBorder="1" applyAlignment="1">
      <alignment horizontal="right" vertical="center"/>
    </xf>
    <xf numFmtId="179" fontId="6" fillId="5" borderId="1" xfId="0" applyNumberFormat="1" applyFont="1" applyFill="1" applyBorder="1" applyAlignment="1">
      <alignment horizontal="right" vertical="center"/>
    </xf>
    <xf numFmtId="4" fontId="16" fillId="2" borderId="1" xfId="0" applyNumberFormat="1" applyFont="1" applyFill="1" applyBorder="1" applyAlignment="1">
      <alignment horizontal="center" vertical="center"/>
    </xf>
    <xf numFmtId="0" fontId="2" fillId="2" borderId="1" xfId="0" applyNumberFormat="1" applyFont="1" applyFill="1" applyBorder="1" applyAlignment="1" applyProtection="1">
      <alignment horizontal="right" vertical="center" wrapText="1"/>
      <protection locked="0"/>
    </xf>
    <xf numFmtId="176" fontId="3" fillId="0" borderId="1" xfId="0" applyNumberFormat="1" applyFont="1" applyFill="1" applyBorder="1" applyAlignment="1">
      <alignment horizontal="right" vertical="center" wrapText="1"/>
    </xf>
    <xf numFmtId="0" fontId="3" fillId="0" borderId="1" xfId="0" applyNumberFormat="1" applyFont="1" applyFill="1" applyBorder="1" applyAlignment="1" applyProtection="1">
      <alignment horizontal="right" vertical="center" wrapText="1"/>
      <protection locked="0"/>
    </xf>
    <xf numFmtId="0" fontId="12" fillId="2" borderId="1" xfId="0" applyNumberFormat="1" applyFont="1" applyFill="1" applyBorder="1" applyAlignment="1" applyProtection="1">
      <alignment horizontal="right" vertical="center" wrapText="1"/>
      <protection locked="0"/>
    </xf>
    <xf numFmtId="0" fontId="12" fillId="2" borderId="1" xfId="0" applyNumberFormat="1" applyFont="1" applyFill="1" applyBorder="1" applyAlignment="1" applyProtection="1">
      <alignment horizontal="center" vertical="center" wrapText="1"/>
      <protection locked="0"/>
    </xf>
    <xf numFmtId="0" fontId="0" fillId="2" borderId="1" xfId="0" applyFont="1" applyFill="1" applyBorder="1" applyAlignment="1">
      <alignment horizontal="right" vertical="center"/>
    </xf>
    <xf numFmtId="179" fontId="15" fillId="2" borderId="1" xfId="0" applyNumberFormat="1" applyFont="1" applyFill="1" applyBorder="1" applyAlignment="1">
      <alignment horizontal="center" vertical="center"/>
    </xf>
    <xf numFmtId="179" fontId="15" fillId="2" borderId="3" xfId="0" applyNumberFormat="1" applyFont="1" applyFill="1" applyBorder="1" applyAlignment="1">
      <alignment horizontal="center" vertical="center"/>
    </xf>
    <xf numFmtId="179" fontId="15" fillId="3" borderId="3" xfId="0" applyNumberFormat="1" applyFont="1" applyFill="1" applyBorder="1" applyAlignment="1">
      <alignment horizontal="center" vertical="center"/>
    </xf>
    <xf numFmtId="179" fontId="11" fillId="3" borderId="1" xfId="0" applyNumberFormat="1" applyFont="1" applyFill="1" applyBorder="1" applyAlignment="1" applyProtection="1">
      <alignment horizontal="center" vertical="center" wrapText="1"/>
      <protection locked="0"/>
    </xf>
    <xf numFmtId="179" fontId="11" fillId="2" borderId="1" xfId="0" applyNumberFormat="1" applyFont="1" applyFill="1" applyBorder="1" applyAlignment="1" applyProtection="1">
      <alignment horizontal="center" vertical="center" wrapText="1"/>
      <protection locked="0"/>
    </xf>
    <xf numFmtId="0" fontId="17" fillId="2" borderId="0" xfId="0" applyFont="1" applyFill="1" applyAlignment="1">
      <alignment horizontal="center" vertical="center"/>
    </xf>
    <xf numFmtId="0" fontId="11" fillId="2" borderId="1" xfId="0" applyFont="1" applyFill="1" applyBorder="1" applyAlignment="1" applyProtection="1">
      <alignment horizontal="center" vertical="center" wrapText="1"/>
      <protection locked="0"/>
    </xf>
    <xf numFmtId="0" fontId="11" fillId="2" borderId="3" xfId="0" applyFont="1" applyFill="1" applyBorder="1" applyAlignment="1" applyProtection="1">
      <alignment horizontal="center" vertical="center" wrapText="1"/>
      <protection locked="0"/>
    </xf>
    <xf numFmtId="0" fontId="6" fillId="2" borderId="3" xfId="0" applyFont="1" applyFill="1" applyBorder="1" applyAlignment="1" applyProtection="1">
      <alignment horizontal="center" vertical="center" wrapText="1"/>
      <protection locked="0"/>
    </xf>
    <xf numFmtId="0" fontId="12" fillId="2" borderId="1" xfId="0" applyFont="1" applyFill="1" applyBorder="1" applyAlignment="1" applyProtection="1">
      <alignment horizontal="center" vertical="center" wrapText="1"/>
      <protection locked="0"/>
    </xf>
    <xf numFmtId="0" fontId="2" fillId="2" borderId="0" xfId="0" applyNumberFormat="1" applyFont="1" applyFill="1" applyAlignment="1" applyProtection="1">
      <alignment vertical="center" wrapText="1"/>
      <protection locked="0"/>
    </xf>
    <xf numFmtId="176" fontId="5"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vertical="center" wrapText="1"/>
      <protection locked="0"/>
    </xf>
    <xf numFmtId="0" fontId="1" fillId="2" borderId="1" xfId="0" applyFont="1" applyFill="1" applyBorder="1" applyAlignment="1" applyProtection="1">
      <alignment vertical="center" wrapText="1"/>
      <protection locked="0"/>
    </xf>
    <xf numFmtId="0" fontId="2" fillId="2" borderId="0" xfId="0" applyFont="1" applyFill="1" applyAlignment="1" applyProtection="1">
      <alignment vertical="center" wrapText="1"/>
      <protection locked="0"/>
    </xf>
    <xf numFmtId="0" fontId="3" fillId="0" borderId="1" xfId="0" applyNumberFormat="1" applyFont="1" applyFill="1" applyBorder="1" applyAlignment="1" applyProtection="1">
      <alignment horizontal="center" vertical="center" wrapText="1"/>
      <protection locked="0"/>
    </xf>
  </cellXfs>
  <cellStyles count="7">
    <cellStyle name="常规" xfId="0" builtinId="0"/>
    <cellStyle name="常规 11 5" xfId="6"/>
    <cellStyle name="常规 2" xfId="2"/>
    <cellStyle name="常规 2 2 9" xfId="1"/>
    <cellStyle name="常规 2 3" xfId="3"/>
    <cellStyle name="常规 2 4" xfId="4"/>
    <cellStyle name="千位分隔 4" xfId="5"/>
  </cellStyles>
  <dxfs count="1">
    <dxf>
      <fill>
        <patternFill patternType="solid">
          <fgColor rgb="FF70AD47"/>
          <bgColor rgb="FF70AD4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home\greatwall\&#26700;&#38754;\&#38480;&#39069;&#26680;&#23545;&#65288;0315&#24050;&#26356;&#26032;&#65289;.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RecoveredExternalLink2"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第一批新增债券分市县情况（全）"/>
    </sheetNames>
    <sheetDataSet>
      <sheetData sheetId="0">
        <row r="7">
          <cell r="B7" t="str">
            <v>长沙市合计</v>
          </cell>
        </row>
        <row r="8">
          <cell r="B8" t="str">
            <v>长沙市本级</v>
          </cell>
        </row>
        <row r="9">
          <cell r="B9" t="str">
            <v>长沙县</v>
          </cell>
        </row>
        <row r="10">
          <cell r="B10" t="str">
            <v>望城区</v>
          </cell>
        </row>
        <row r="11">
          <cell r="B11" t="str">
            <v>雨花区</v>
          </cell>
        </row>
        <row r="12">
          <cell r="B12" t="str">
            <v>芙蓉区</v>
          </cell>
        </row>
        <row r="13">
          <cell r="B13" t="str">
            <v>天心区</v>
          </cell>
        </row>
        <row r="14">
          <cell r="B14" t="str">
            <v>岳麓区</v>
          </cell>
        </row>
        <row r="15">
          <cell r="B15" t="str">
            <v>开福区</v>
          </cell>
        </row>
        <row r="16">
          <cell r="B16" t="str">
            <v>浏阳市</v>
          </cell>
        </row>
        <row r="17">
          <cell r="B17" t="str">
            <v>宁乡市</v>
          </cell>
        </row>
        <row r="18">
          <cell r="B18" t="str">
            <v>株洲市合计</v>
          </cell>
        </row>
        <row r="19">
          <cell r="B19" t="str">
            <v>株洲市本级</v>
          </cell>
        </row>
        <row r="20">
          <cell r="B20" t="str">
            <v>天元区</v>
          </cell>
        </row>
        <row r="21">
          <cell r="B21" t="str">
            <v>芦淞区</v>
          </cell>
        </row>
        <row r="22">
          <cell r="B22" t="str">
            <v>荷塘区</v>
          </cell>
        </row>
        <row r="23">
          <cell r="B23" t="str">
            <v>石峰区</v>
          </cell>
        </row>
        <row r="24">
          <cell r="B24" t="str">
            <v>渌口区</v>
          </cell>
        </row>
        <row r="25">
          <cell r="B25" t="str">
            <v>醴陵市</v>
          </cell>
        </row>
        <row r="26">
          <cell r="B26" t="str">
            <v>攸县</v>
          </cell>
        </row>
        <row r="27">
          <cell r="B27" t="str">
            <v>茶陵县</v>
          </cell>
        </row>
        <row r="28">
          <cell r="B28" t="str">
            <v>炎陵县</v>
          </cell>
        </row>
        <row r="29">
          <cell r="B29" t="str">
            <v>湘潭市合计</v>
          </cell>
        </row>
        <row r="30">
          <cell r="B30" t="str">
            <v>湘潭市本级</v>
          </cell>
        </row>
        <row r="31">
          <cell r="B31" t="str">
            <v>雨湖区</v>
          </cell>
        </row>
        <row r="32">
          <cell r="B32" t="str">
            <v>岳塘区</v>
          </cell>
        </row>
        <row r="33">
          <cell r="B33" t="str">
            <v>湘潭县</v>
          </cell>
        </row>
        <row r="34">
          <cell r="B34" t="str">
            <v>湘乡市</v>
          </cell>
        </row>
        <row r="35">
          <cell r="B35" t="str">
            <v>韶山市</v>
          </cell>
        </row>
        <row r="36">
          <cell r="B36" t="str">
            <v>衡阳市合计</v>
          </cell>
        </row>
        <row r="37">
          <cell r="B37" t="str">
            <v>衡阳市本级</v>
          </cell>
        </row>
        <row r="38">
          <cell r="B38" t="str">
            <v>南岳区</v>
          </cell>
        </row>
        <row r="39">
          <cell r="B39" t="str">
            <v>珠晖区</v>
          </cell>
        </row>
        <row r="40">
          <cell r="B40" t="str">
            <v>雁峰区</v>
          </cell>
        </row>
        <row r="41">
          <cell r="B41" t="str">
            <v>石鼓区</v>
          </cell>
        </row>
        <row r="42">
          <cell r="B42" t="str">
            <v>蒸湘区</v>
          </cell>
        </row>
        <row r="43">
          <cell r="B43" t="str">
            <v>衡南县</v>
          </cell>
        </row>
        <row r="44">
          <cell r="B44" t="str">
            <v>衡阳县</v>
          </cell>
        </row>
        <row r="45">
          <cell r="B45" t="str">
            <v>衡山县</v>
          </cell>
        </row>
        <row r="46">
          <cell r="B46" t="str">
            <v>衡东县</v>
          </cell>
        </row>
        <row r="47">
          <cell r="B47" t="str">
            <v>常宁市</v>
          </cell>
        </row>
        <row r="48">
          <cell r="B48" t="str">
            <v>祁东县</v>
          </cell>
        </row>
        <row r="49">
          <cell r="B49" t="str">
            <v>耒阳市</v>
          </cell>
        </row>
        <row r="50">
          <cell r="B50" t="str">
            <v>邵阳市合计</v>
          </cell>
        </row>
        <row r="51">
          <cell r="B51" t="str">
            <v>邵阳市本级</v>
          </cell>
        </row>
        <row r="52">
          <cell r="B52" t="str">
            <v>双清区</v>
          </cell>
        </row>
        <row r="53">
          <cell r="B53" t="str">
            <v>大祥区</v>
          </cell>
        </row>
        <row r="54">
          <cell r="B54" t="str">
            <v>北塔区</v>
          </cell>
        </row>
        <row r="55">
          <cell r="B55" t="str">
            <v>邵东市</v>
          </cell>
        </row>
        <row r="56">
          <cell r="B56" t="str">
            <v>新邵县</v>
          </cell>
        </row>
        <row r="57">
          <cell r="B57" t="str">
            <v>隆回县</v>
          </cell>
        </row>
        <row r="58">
          <cell r="B58" t="str">
            <v>武冈市</v>
          </cell>
        </row>
        <row r="59">
          <cell r="B59" t="str">
            <v>洞口县</v>
          </cell>
        </row>
        <row r="60">
          <cell r="B60" t="str">
            <v>新宁县</v>
          </cell>
        </row>
        <row r="61">
          <cell r="B61" t="str">
            <v>邵阳县</v>
          </cell>
        </row>
        <row r="62">
          <cell r="B62" t="str">
            <v>城步县</v>
          </cell>
        </row>
        <row r="63">
          <cell r="B63" t="str">
            <v>绥宁县</v>
          </cell>
        </row>
        <row r="64">
          <cell r="B64" t="str">
            <v>岳阳市合计</v>
          </cell>
        </row>
        <row r="65">
          <cell r="B65" t="str">
            <v>岳阳市本级</v>
          </cell>
        </row>
        <row r="66">
          <cell r="B66" t="str">
            <v>岳阳楼区</v>
          </cell>
        </row>
        <row r="67">
          <cell r="B67" t="str">
            <v>君山区</v>
          </cell>
        </row>
        <row r="68">
          <cell r="B68" t="str">
            <v>屈原管理区</v>
          </cell>
        </row>
        <row r="69">
          <cell r="B69" t="str">
            <v>云溪区</v>
          </cell>
        </row>
        <row r="70">
          <cell r="B70" t="str">
            <v>汨罗市</v>
          </cell>
        </row>
        <row r="71">
          <cell r="B71" t="str">
            <v>平江县</v>
          </cell>
        </row>
        <row r="72">
          <cell r="B72" t="str">
            <v>湘阴县</v>
          </cell>
        </row>
        <row r="73">
          <cell r="B73" t="str">
            <v>临湘市</v>
          </cell>
        </row>
        <row r="74">
          <cell r="B74" t="str">
            <v>华容县</v>
          </cell>
        </row>
        <row r="75">
          <cell r="B75" t="str">
            <v>岳阳县</v>
          </cell>
        </row>
        <row r="76">
          <cell r="B76" t="str">
            <v>常德市合计</v>
          </cell>
        </row>
        <row r="77">
          <cell r="B77" t="str">
            <v>常德市本级</v>
          </cell>
        </row>
        <row r="78">
          <cell r="B78" t="str">
            <v>武陵区</v>
          </cell>
        </row>
        <row r="79">
          <cell r="B79" t="str">
            <v>鼎城区</v>
          </cell>
        </row>
        <row r="80">
          <cell r="B80" t="str">
            <v>西洞庭管理区</v>
          </cell>
        </row>
        <row r="81">
          <cell r="B81" t="str">
            <v>西湖管理区</v>
          </cell>
        </row>
        <row r="82">
          <cell r="B82" t="str">
            <v>津市市</v>
          </cell>
        </row>
        <row r="83">
          <cell r="B83" t="str">
            <v>安乡县</v>
          </cell>
        </row>
        <row r="84">
          <cell r="B84" t="str">
            <v>汉寿县</v>
          </cell>
        </row>
        <row r="85">
          <cell r="B85" t="str">
            <v>澧县</v>
          </cell>
        </row>
        <row r="86">
          <cell r="B86" t="str">
            <v>临澧县</v>
          </cell>
        </row>
        <row r="87">
          <cell r="B87" t="str">
            <v>桃源县</v>
          </cell>
        </row>
        <row r="88">
          <cell r="B88" t="str">
            <v>石门县</v>
          </cell>
        </row>
        <row r="89">
          <cell r="B89" t="str">
            <v>张家界市合计</v>
          </cell>
        </row>
        <row r="90">
          <cell r="B90" t="str">
            <v>张家界市本级</v>
          </cell>
        </row>
        <row r="91">
          <cell r="B91" t="str">
            <v>永定区</v>
          </cell>
        </row>
        <row r="92">
          <cell r="B92" t="str">
            <v>武陵源区</v>
          </cell>
        </row>
        <row r="93">
          <cell r="B93" t="str">
            <v>慈利县</v>
          </cell>
        </row>
        <row r="94">
          <cell r="B94" t="str">
            <v>桑植县</v>
          </cell>
        </row>
        <row r="95">
          <cell r="B95" t="str">
            <v>益阳市合计</v>
          </cell>
        </row>
        <row r="96">
          <cell r="B96" t="str">
            <v>益阳市本级</v>
          </cell>
        </row>
        <row r="97">
          <cell r="B97" t="str">
            <v>资阳区</v>
          </cell>
        </row>
        <row r="98">
          <cell r="B98" t="str">
            <v>赫山区</v>
          </cell>
        </row>
        <row r="99">
          <cell r="B99" t="str">
            <v>大通湖管理区</v>
          </cell>
        </row>
        <row r="100">
          <cell r="B100" t="str">
            <v>沅江市</v>
          </cell>
        </row>
        <row r="101">
          <cell r="B101" t="str">
            <v>南县</v>
          </cell>
        </row>
        <row r="102">
          <cell r="B102" t="str">
            <v>桃江县</v>
          </cell>
        </row>
        <row r="103">
          <cell r="B103" t="str">
            <v>安化县</v>
          </cell>
        </row>
        <row r="104">
          <cell r="B104" t="str">
            <v>永州市合计</v>
          </cell>
        </row>
        <row r="105">
          <cell r="B105" t="str">
            <v>永州市本级</v>
          </cell>
        </row>
        <row r="106">
          <cell r="B106" t="str">
            <v>零陵区</v>
          </cell>
        </row>
        <row r="107">
          <cell r="B107" t="str">
            <v>冷水滩区</v>
          </cell>
        </row>
        <row r="108">
          <cell r="B108" t="str">
            <v>金洞管理区</v>
          </cell>
        </row>
        <row r="109">
          <cell r="B109" t="str">
            <v>回龙圩管理区</v>
          </cell>
        </row>
        <row r="110">
          <cell r="B110" t="str">
            <v>东安县</v>
          </cell>
        </row>
        <row r="111">
          <cell r="B111" t="str">
            <v>道县</v>
          </cell>
        </row>
        <row r="112">
          <cell r="B112" t="str">
            <v>宁远县</v>
          </cell>
        </row>
        <row r="113">
          <cell r="B113" t="str">
            <v>江永县</v>
          </cell>
        </row>
        <row r="114">
          <cell r="B114" t="str">
            <v>江华县</v>
          </cell>
        </row>
        <row r="115">
          <cell r="B115" t="str">
            <v>蓝山县</v>
          </cell>
        </row>
        <row r="116">
          <cell r="B116" t="str">
            <v>新田县</v>
          </cell>
        </row>
        <row r="117">
          <cell r="B117" t="str">
            <v>双牌县</v>
          </cell>
        </row>
        <row r="118">
          <cell r="B118" t="str">
            <v>祁阳市</v>
          </cell>
        </row>
        <row r="119">
          <cell r="B119" t="str">
            <v>郴州市合计</v>
          </cell>
        </row>
        <row r="120">
          <cell r="B120" t="str">
            <v>郴州市本级</v>
          </cell>
        </row>
        <row r="121">
          <cell r="B121" t="str">
            <v>北湖区</v>
          </cell>
        </row>
        <row r="122">
          <cell r="B122" t="str">
            <v>苏仙区</v>
          </cell>
        </row>
        <row r="123">
          <cell r="B123" t="str">
            <v>资兴市</v>
          </cell>
        </row>
        <row r="124">
          <cell r="B124" t="str">
            <v>桂阳县</v>
          </cell>
        </row>
        <row r="125">
          <cell r="B125" t="str">
            <v>永兴县</v>
          </cell>
        </row>
        <row r="126">
          <cell r="B126" t="str">
            <v>宜章县</v>
          </cell>
        </row>
        <row r="127">
          <cell r="B127" t="str">
            <v>嘉禾县</v>
          </cell>
        </row>
        <row r="128">
          <cell r="B128" t="str">
            <v>临武县</v>
          </cell>
        </row>
        <row r="129">
          <cell r="B129" t="str">
            <v>汝城县</v>
          </cell>
        </row>
        <row r="130">
          <cell r="B130" t="str">
            <v>桂东县</v>
          </cell>
        </row>
        <row r="131">
          <cell r="B131" t="str">
            <v>安仁县</v>
          </cell>
        </row>
        <row r="132">
          <cell r="B132" t="str">
            <v>娄底市合计</v>
          </cell>
        </row>
        <row r="133">
          <cell r="B133" t="str">
            <v>娄底市本级</v>
          </cell>
        </row>
        <row r="134">
          <cell r="B134" t="str">
            <v>娄星区</v>
          </cell>
        </row>
        <row r="135">
          <cell r="B135" t="str">
            <v>涟源市</v>
          </cell>
        </row>
        <row r="136">
          <cell r="B136" t="str">
            <v>冷水江市</v>
          </cell>
        </row>
        <row r="137">
          <cell r="B137" t="str">
            <v>双峰县</v>
          </cell>
        </row>
        <row r="138">
          <cell r="B138" t="str">
            <v>新化县</v>
          </cell>
        </row>
        <row r="139">
          <cell r="B139" t="str">
            <v>怀化市合计</v>
          </cell>
        </row>
        <row r="140">
          <cell r="B140" t="str">
            <v>怀化市本级</v>
          </cell>
        </row>
        <row r="141">
          <cell r="B141" t="str">
            <v>鹤城区</v>
          </cell>
        </row>
        <row r="142">
          <cell r="B142" t="str">
            <v>沅陵县</v>
          </cell>
        </row>
        <row r="143">
          <cell r="B143" t="str">
            <v>辰溪县</v>
          </cell>
        </row>
        <row r="144">
          <cell r="B144" t="str">
            <v>溆浦县</v>
          </cell>
        </row>
        <row r="145">
          <cell r="B145" t="str">
            <v>麻阳县</v>
          </cell>
        </row>
        <row r="146">
          <cell r="B146" t="str">
            <v>新晃县</v>
          </cell>
        </row>
        <row r="147">
          <cell r="B147" t="str">
            <v>芷江县</v>
          </cell>
        </row>
        <row r="148">
          <cell r="B148" t="str">
            <v>中方县</v>
          </cell>
        </row>
        <row r="149">
          <cell r="B149" t="str">
            <v>洪江市</v>
          </cell>
        </row>
        <row r="150">
          <cell r="B150" t="str">
            <v>洪江区</v>
          </cell>
        </row>
        <row r="151">
          <cell r="B151" t="str">
            <v>会同县</v>
          </cell>
        </row>
        <row r="152">
          <cell r="B152" t="str">
            <v>靖州县</v>
          </cell>
        </row>
        <row r="153">
          <cell r="B153" t="str">
            <v>通道县</v>
          </cell>
        </row>
        <row r="154">
          <cell r="B154" t="str">
            <v>湘西土家族苗族自治州合计</v>
          </cell>
        </row>
        <row r="155">
          <cell r="B155" t="str">
            <v>湘西土家族苗族自治州本级</v>
          </cell>
        </row>
        <row r="156">
          <cell r="B156" t="str">
            <v>吉首市</v>
          </cell>
        </row>
        <row r="157">
          <cell r="B157" t="str">
            <v>泸溪县</v>
          </cell>
        </row>
        <row r="158">
          <cell r="B158" t="str">
            <v>凤凰县</v>
          </cell>
        </row>
        <row r="159">
          <cell r="B159" t="str">
            <v>花垣县</v>
          </cell>
        </row>
        <row r="160">
          <cell r="B160" t="str">
            <v>保靖县</v>
          </cell>
        </row>
        <row r="161">
          <cell r="B161" t="str">
            <v>古丈县</v>
          </cell>
        </row>
        <row r="162">
          <cell r="B162" t="str">
            <v>永顺县</v>
          </cell>
        </row>
        <row r="163">
          <cell r="B163" t="str">
            <v>龙山县</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专项债券用作项目资本金的10个领域及国家重大战略项目分类"/>
      <sheetName val="项目类型（勿动）"/>
    </sheetNames>
    <sheetDataSet>
      <sheetData sheetId="0" refreshError="1"/>
      <sheetData sheetId="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专项债券用作项目资本金的10个领域及国家重大战略项目分类"/>
      <sheetName val="项目类型（勿动）"/>
    </sheetNames>
    <sheetDataSet>
      <sheetData sheetId="0" refreshError="1"/>
      <sheetData sheetId="1"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greatwall" refreshedDate="44635.836145833302" createdVersion="5" refreshedVersion="5" minRefreshableVersion="3" recordCount="62">
  <cacheSource type="worksheet">
    <worksheetSource ref="A1:Y28" sheet="专项债券项目汇总"/>
  </cacheSource>
  <cacheFields count="25">
    <cacheField name="序号" numFmtId="0">
      <sharedItems containsMixedTypes="1" containsNumber="1" containsInteger="1" count="62">
        <s v="合   计"/>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sharedItems>
    </cacheField>
    <cacheField name="债券编码" numFmtId="0">
      <sharedItems containsNonDate="0" containsString="0" containsBlank="1" count="1">
        <m/>
      </sharedItems>
    </cacheField>
    <cacheField name="债券全称" numFmtId="0">
      <sharedItems containsNonDate="0" containsString="0" containsBlank="1" count="1">
        <m/>
      </sharedItems>
    </cacheField>
    <cacheField name="发行日期" numFmtId="0">
      <sharedItems containsNonDate="0" containsDate="1" containsString="0" containsBlank="1" minDate="2022-03-24T00:00:00" maxDate="2022-03-24T00:00:00" count="2">
        <m/>
        <d v="2022-03-24T00:00:00"/>
      </sharedItems>
    </cacheField>
    <cacheField name="债券期限&#10;（年）" numFmtId="0">
      <sharedItems containsString="0" containsBlank="1" containsNumber="1" containsInteger="1" minValue="0" maxValue="30" count="6">
        <m/>
        <n v="20"/>
        <n v="15"/>
        <n v="10"/>
        <n v="7"/>
        <n v="30"/>
      </sharedItems>
    </cacheField>
    <cacheField name="还本方式" numFmtId="0">
      <sharedItems containsBlank="1" count="4">
        <m/>
        <s v="到期一次还本"/>
        <s v="一次性还本"/>
        <s v="到期一次性还本"/>
      </sharedItems>
    </cacheField>
    <cacheField name="项目编码" numFmtId="0">
      <sharedItems containsNonDate="0" containsString="0" containsBlank="1" count="1">
        <m/>
      </sharedItems>
    </cacheField>
    <cacheField name="项目名称" numFmtId="0">
      <sharedItems containsBlank="1" count="62">
        <m/>
        <s v="湖南省祁阳市祁阳城区供水延伸工程项目"/>
        <s v="江永工业集中区供电、给排水及道路工程建设项目"/>
        <s v="金洞管理区人民医院提质改造工程项目"/>
        <s v="蓝山县医共体建设项目"/>
        <s v="宁远县职业中专新校区项目"/>
        <s v="石门县老旧小区综合提质改造项目"/>
        <s v="汉寿红旗水厂建设项目"/>
        <s v="澧县第二地表水厂新建工程"/>
        <s v="澧县文化艺术中心建设项目"/>
        <s v="桃源县高新区智慧停车场改造项目"/>
        <s v="娄底市中心医院门急诊综合楼和医技住院综合楼建设项目"/>
        <s v="国家级娄底经济技术开发区生态电力科技特色产业园（A区）研发综合用房及配套设施建设项目"/>
        <s v="新化县2019-2020年实物棚户区改造项目"/>
        <s v="新化县第一人民医院综合能力提升工程"/>
        <s v="宁乡经开区绿色建材产业园建设项目一期"/>
        <s v="宁乡经开区绿色食品产业园一期"/>
        <s v="宁乡市老城区香山片区城市有机更新暨老旧小区改造项目一期工程"/>
        <s v="湖南省长沙市望城高新技术产业开发区创新创业园项目"/>
        <s v="望城经开区2021年保障性租赁住房项目"/>
        <s v="望城区滨水新城片区区域旅游基础设施建设项目一期工程"/>
        <s v="雅塘片区城市更新项目长鼓正圆老旧小区改造项目"/>
        <s v="长沙县松雅新城人才公寓建设项目"/>
        <s v="长沙县中医院二甲创建配套项目"/>
        <s v="中南大学湘雅医院新院区项目（一期）"/>
        <s v="保靖县城市供水改扩建工程"/>
        <s v="桑植县洪家关创5A景区基础设施建设项目"/>
        <s v="武陵山片区冷链物流仓储中心项目"/>
        <s v="安化县2022年保障性租赁住房项目"/>
        <s v="安化县仙丰水库新建工程"/>
        <s v="安化县职业技能培训基地建设项目"/>
        <s v="洞庭湖北部地区分片补水二期工程益阳市大通湖南部水系连通工程（沅江部分）建设项目"/>
        <s v="郴州（国家级）高新技术产业开发区高新技术创新企业孵化总部经济产业园基础配套项目"/>
        <s v="中国（湖南）自由贸易试验区郴州片海峡两岸合作示范区及基础配套设施项目"/>
        <s v="中国（湖南）自由贸易试验区郴州片区跨境电商产业园基础配套项目"/>
        <s v="安仁县农村饮水安全建设项目"/>
        <s v="东江湖景区旅游基础设施建设项目"/>
        <s v="资兴市学前教育建设项目"/>
        <s v="郴州市嘉禾县智慧停车场项目"/>
        <s v="株洲高新技术产业园区配套设施项目"/>
        <s v="株洲轨道装备产业园配套基础设施建设项目"/>
        <s v="株洲市天元区三门镇、雷打石镇、群丰镇绿色公墓示范建设项目"/>
        <s v="株洲航空产业综合体项目"/>
        <s v="株洲市（石峰区）石峰区人才公寓"/>
        <s v=" 株洲市渌口区向阳北路和南江南路棚改及老旧小区改造项目"/>
        <s v="攸县阳升观水库工程项目"/>
        <s v="攸县高新区化工区新建污水处理厂及配套管网工程"/>
        <s v="攸县农业产业园建设项目（一期）"/>
        <s v="衡山县龙泉南路老旧小区配套基础设施改造项目"/>
        <s v="祁东县职业中等专业学校归阳工业园校区建设项目"/>
        <s v="耒阳市城乡生活垃圾分类收集处置一体化项目"/>
        <s v="耒阳市北部现代物流园建设项目"/>
        <s v="蒸湘区长湖町片区棚改安置房项目一期"/>
        <s v="南岳城区停车场提质改造项目"/>
        <s v="湘潭火车站站场配套设施建设项目（二期）"/>
        <s v="湘潭经济技术开发区智能装备制造产业孵化基地建设项目"/>
        <s v="五矿湘乡红星片区棚户区改造（阳光小区）安置房建设工程项目"/>
        <s v="芷江工业集中区人才公寓及配套设施建设项目"/>
        <s v="怀化市精神卫生康复中心（第二福利院）项目"/>
        <s v="怀化市第一人民医院省级区域医疗卫生中心内科住院楼建设及诊疗服务能力整体提升项目"/>
        <s v="新晃县全域物流体系建设项目"/>
        <s v="溆浦县职业中等专业学校改扩建（二期）建设项目"/>
      </sharedItems>
    </cacheField>
    <cacheField name="资金投向领域" numFmtId="0">
      <sharedItems containsBlank="1" count="15">
        <m/>
        <s v="0801供水"/>
        <s v="0805产业园区基础设施"/>
        <s v="0601卫生健康"/>
        <s v="0602教育（学前教育和职业教育）"/>
        <s v="0901城镇老旧小区改造"/>
        <s v="0605其他社会事业"/>
        <s v="0206城市停车场"/>
        <s v="0903棚户区改造"/>
        <s v="0902保障性租赁住房"/>
        <s v="0604文化旅游"/>
        <s v="07城乡冷链等物流基础设施"/>
        <s v="0402水利"/>
        <s v="0501城镇污水垃圾处理"/>
        <s v="0201铁路"/>
      </sharedItems>
    </cacheField>
    <cacheField name="项目建设性质" numFmtId="0">
      <sharedItems containsBlank="1" count="4">
        <m/>
        <s v="改扩建"/>
        <s v="新建"/>
        <s v="续建"/>
      </sharedItems>
    </cacheField>
    <cacheField name="区划编码" numFmtId="0">
      <sharedItems containsNonDate="0" containsString="0" containsBlank="1" count="1">
        <m/>
      </sharedItems>
    </cacheField>
    <cacheField name="所属市县" numFmtId="0">
      <sharedItems containsBlank="1" count="43">
        <m/>
        <s v="祁阳市"/>
        <s v="江永县"/>
        <s v="金洞管理区"/>
        <s v="蓝山县"/>
        <s v="宁远县"/>
        <s v="石门县"/>
        <s v="汉寿县"/>
        <s v="澧县"/>
        <s v="桃源县"/>
        <s v="娄底市本级"/>
        <s v="新化县"/>
        <s v="宁乡市"/>
        <s v="望城区"/>
        <s v="雨花区"/>
        <s v="长沙县"/>
        <s v="长沙市本级"/>
        <s v="保靖县"/>
        <s v="桑植县"/>
        <s v="张家界市本级"/>
        <s v="安化县"/>
        <s v="沅江市"/>
        <s v="郴州市本级"/>
        <s v="安仁县"/>
        <s v="资兴市"/>
        <s v="嘉禾县"/>
        <s v="株洲市本级"/>
        <s v="天元区"/>
        <s v="芦淞区"/>
        <s v="石峰区"/>
        <s v="渌口区"/>
        <s v="攸县"/>
        <s v="衡山县"/>
        <s v="祁东县"/>
        <s v="耒阳市"/>
        <s v="蒸湘区"/>
        <s v="南岳区"/>
        <s v="湘潭市本级"/>
        <s v="湘乡市"/>
        <s v="芷江市"/>
        <s v="怀化市本级"/>
        <s v="新晃县"/>
        <s v="溆浦县"/>
      </sharedItems>
    </cacheField>
    <cacheField name="项目总投资" numFmtId="0">
      <sharedItems containsString="0" containsBlank="1" containsNumber="1" minValue="0" maxValue="330823.32" count="59">
        <m/>
        <n v="39280.33"/>
        <n v="22000"/>
        <n v="10000"/>
        <n v="43783.53"/>
        <n v="38214"/>
        <n v="71399.58"/>
        <n v="59857.69"/>
        <n v="54365.37"/>
        <n v="74574.899999999994"/>
        <n v="20198"/>
        <n v="60149"/>
        <n v="140101.74"/>
        <n v="56985.97"/>
        <n v="17257"/>
        <n v="115375"/>
        <n v="105530"/>
        <n v="30649.51"/>
        <n v="185800.29"/>
        <n v="112473.18"/>
        <n v="122588.76"/>
        <n v="7102.34"/>
        <n v="119860"/>
        <n v="12089.16"/>
        <n v="330823.32"/>
        <n v="30000"/>
        <n v="18093.41"/>
        <n v="10405.85"/>
        <n v="11929.74"/>
        <n v="25899.43"/>
        <n v="13094.15"/>
        <n v="96300"/>
        <n v="116300"/>
        <n v="129100"/>
        <n v="43379"/>
        <n v="4000"/>
        <n v="50000"/>
        <n v="328993"/>
        <n v="62022.16"/>
        <n v="51526"/>
        <n v="12999.98"/>
        <n v="14500"/>
        <n v="20000"/>
        <n v="68700.259999999995"/>
        <n v="17023.32"/>
        <n v="53864.1"/>
        <n v="18500"/>
        <n v="59828.74"/>
        <n v="74556.070000000007"/>
        <n v="100000"/>
        <n v="102450.63"/>
        <n v="14075.42"/>
        <n v="110224.77"/>
        <n v="208867.19"/>
        <n v="14000"/>
        <n v="30763.78"/>
        <n v="6000"/>
        <n v="47069"/>
        <n v="12000"/>
      </sharedItems>
    </cacheField>
    <cacheField name="已完成项目总投资" numFmtId="0">
      <sharedItems containsBlank="1" containsMixedTypes="1" containsNumber="1" count="42">
        <m/>
        <n v="1000"/>
        <n v="500"/>
        <n v="900"/>
        <n v="10000"/>
        <n v="14214"/>
        <n v="958.3"/>
        <n v="4000"/>
        <n v="6648.56"/>
        <n v="0"/>
        <n v="30570.9"/>
        <n v="57100"/>
        <n v="19385.97"/>
        <n v="2100"/>
        <n v="12819.33"/>
        <s v="——"/>
        <n v="5000"/>
        <n v="105800.29"/>
        <n v="3200"/>
        <n v="1831.92"/>
        <n v="110.6"/>
        <n v="8600"/>
        <n v="130000"/>
        <n v="2000"/>
        <n v="800"/>
        <n v="684.87"/>
        <n v="20000"/>
        <n v="25000"/>
        <n v="20719"/>
        <n v="18500"/>
        <n v="19243"/>
        <n v="3500"/>
        <n v="1200"/>
        <n v="10665"/>
        <n v="25743.3"/>
        <n v="15000"/>
        <n v="6700"/>
        <n v="7224"/>
        <n v="11000"/>
        <n v="9000"/>
        <n v="2700"/>
        <n v="1140"/>
      </sharedItems>
    </cacheField>
    <cacheField name="项目拟发行专项债券总金额" numFmtId="0">
      <sharedItems containsString="0" containsBlank="1" containsNumber="1" containsInteger="1" minValue="0" maxValue="145000" count="45">
        <m/>
        <n v="13400"/>
        <n v="6000"/>
        <n v="5000"/>
        <n v="12500"/>
        <n v="39900"/>
        <n v="39000"/>
        <n v="20000"/>
        <n v="30000"/>
        <n v="10099"/>
        <n v="46900"/>
        <n v="70000"/>
        <n v="27000"/>
        <n v="10000"/>
        <n v="50000"/>
        <n v="15000"/>
        <n v="90000"/>
        <n v="55000"/>
        <n v="62000"/>
        <n v="5600"/>
        <n v="68000"/>
        <n v="6089"/>
        <n v="100000"/>
        <n v="16500"/>
        <n v="8000"/>
        <n v="18000"/>
        <n v="5200"/>
        <n v="11500"/>
        <n v="9100"/>
        <n v="67400"/>
        <n v="2000"/>
        <n v="11000"/>
        <n v="25000"/>
        <n v="140000"/>
        <n v="7000"/>
        <n v="10150"/>
        <n v="22000"/>
        <n v="12000"/>
        <n v="3000"/>
        <n v="9500"/>
        <n v="145000"/>
        <n v="3600"/>
        <n v="4200"/>
        <n v="32000"/>
        <n v="15400"/>
      </sharedItems>
    </cacheField>
    <cacheField name="其中：用作资本金数额" numFmtId="0">
      <sharedItems containsString="0" containsBlank="1" containsNumber="1" containsInteger="1" minValue="0" maxValue="0" count="2">
        <m/>
        <n v="0"/>
      </sharedItems>
    </cacheField>
    <cacheField name="已完成专项债券发行金额" numFmtId="0">
      <sharedItems containsString="0" containsBlank="1" containsNumber="1" containsInteger="1" minValue="0" maxValue="100000" count="14">
        <m/>
        <n v="0"/>
        <n v="30200"/>
        <n v="16000"/>
        <n v="65000"/>
        <n v="40000"/>
        <n v="5000"/>
        <n v="20000"/>
        <n v="15000"/>
        <n v="3800"/>
        <n v="96000"/>
        <n v="7900"/>
        <n v="100000"/>
        <n v="2200"/>
      </sharedItems>
    </cacheField>
    <cacheField name="项目本次专项债券发行金额" numFmtId="0">
      <sharedItems containsSemiMixedTypes="0" containsString="0" containsNumber="1" containsInteger="1" minValue="0" maxValue="731489" count="45">
        <n v="731489"/>
        <n v="13400"/>
        <n v="3300"/>
        <n v="5000"/>
        <n v="12500"/>
        <n v="39900"/>
        <n v="11400"/>
        <n v="11000"/>
        <n v="2800"/>
        <n v="9700"/>
        <n v="2000"/>
        <n v="6000"/>
        <n v="27000"/>
        <n v="10000"/>
        <n v="35000"/>
        <n v="15000"/>
        <n v="25000"/>
        <n v="20000"/>
        <n v="22000"/>
        <n v="5600"/>
        <n v="1089"/>
        <n v="50000"/>
        <n v="1500"/>
        <n v="8000"/>
        <n v="18000"/>
        <n v="5200"/>
        <n v="11500"/>
        <n v="5300"/>
        <n v="30000"/>
        <n v="3000"/>
        <n v="500"/>
        <n v="2600"/>
        <n v="9300"/>
        <n v="15700"/>
        <n v="3900"/>
        <n v="7000"/>
        <n v="4300"/>
        <n v="18900"/>
        <n v="6700"/>
        <n v="1800"/>
        <n v="33300"/>
        <n v="3600"/>
        <n v="7600"/>
        <n v="2700"/>
        <n v="8900"/>
      </sharedItems>
    </cacheField>
    <cacheField name="其中：用作资本金数额2" numFmtId="0">
      <sharedItems containsString="0" containsBlank="1" containsNumber="1" containsInteger="1" minValue="0" maxValue="0" count="2">
        <m/>
        <n v="0"/>
      </sharedItems>
    </cacheField>
    <cacheField name="项目计划市场化融资金额" numFmtId="0">
      <sharedItems containsString="0" containsBlank="1" containsNumber="1" minValue="0" maxValue="12143.3" count="4">
        <m/>
        <n v="0"/>
        <n v="2700"/>
        <n v="12143.3"/>
      </sharedItems>
    </cacheField>
    <cacheField name="已完成市场化融资金额" numFmtId="0">
      <sharedItems containsBlank="1" containsMixedTypes="1" containsNumber="1" count="4">
        <m/>
        <n v="0"/>
        <s v="——"/>
        <n v="12143.3"/>
      </sharedItems>
    </cacheField>
    <cacheField name="是否为国家重大战略项目" numFmtId="0">
      <sharedItems containsBlank="1" count="3">
        <m/>
        <s v="否"/>
        <s v="是"/>
      </sharedItems>
    </cacheField>
    <cacheField name="项目预期收益对债券本息覆盖率" numFmtId="0">
      <sharedItems containsString="0" containsBlank="1" containsNumber="1" minValue="0" maxValue="2.84" count="39">
        <m/>
        <n v="1.37"/>
        <n v="1.27"/>
        <n v="1.71"/>
        <n v="1.8"/>
        <n v="1.29"/>
        <n v="1.47"/>
        <n v="1.34"/>
        <n v="1.5"/>
        <n v="1.76"/>
        <n v="1.46"/>
        <n v="1.39"/>
        <n v="1.73"/>
        <n v="1.36"/>
        <n v="1.64"/>
        <n v="2.1"/>
        <n v="1.33"/>
        <n v="1.72"/>
        <n v="1.23"/>
        <n v="1.2"/>
        <n v="1.92"/>
        <n v="2.84"/>
        <n v="1.4"/>
        <n v="1.3"/>
        <n v="1.26"/>
        <n v="1.68"/>
        <n v="1.54"/>
        <n v="1.52"/>
        <n v="1.6"/>
        <n v="1.22"/>
        <n v="2.21"/>
        <n v="1.32"/>
        <n v="1.28"/>
        <n v="1.25"/>
        <n v="2.08"/>
        <n v="1.35"/>
        <n v="1.1599999999999999"/>
        <n v="1.24"/>
        <n v="1.17"/>
      </sharedItems>
    </cacheField>
    <cacheField name="其他(是否纳入&#10;十四五规划)" numFmtId="0">
      <sharedItems containsBlank="1" count="3">
        <m/>
        <s v="是"/>
        <s v="否"/>
      </sharedItems>
    </cacheField>
    <cacheField name="备注" numFmtId="0">
      <sharedItems containsNonDate="0" containsString="0" containsBlank="1" count="1">
        <m/>
      </sharedItems>
    </cacheField>
  </cacheFields>
</pivotCacheDefinition>
</file>

<file path=xl/pivotCache/pivotCacheRecords1.xml><?xml version="1.0" encoding="utf-8"?>
<pivotCacheRecords xmlns="http://schemas.openxmlformats.org/spreadsheetml/2006/main" xmlns:r="http://schemas.openxmlformats.org/officeDocument/2006/relationships" count="62">
  <r>
    <x v="0"/>
    <x v="0"/>
    <x v="0"/>
    <x v="0"/>
    <x v="0"/>
    <x v="0"/>
    <x v="0"/>
    <x v="0"/>
    <x v="0"/>
    <x v="0"/>
    <x v="0"/>
    <x v="0"/>
    <x v="0"/>
    <x v="0"/>
    <x v="0"/>
    <x v="0"/>
    <x v="0"/>
    <x v="0"/>
    <x v="0"/>
    <x v="0"/>
    <x v="0"/>
    <x v="0"/>
    <x v="0"/>
    <x v="0"/>
    <x v="0"/>
  </r>
  <r>
    <x v="1"/>
    <x v="0"/>
    <x v="0"/>
    <x v="1"/>
    <x v="1"/>
    <x v="1"/>
    <x v="0"/>
    <x v="1"/>
    <x v="1"/>
    <x v="1"/>
    <x v="0"/>
    <x v="1"/>
    <x v="1"/>
    <x v="1"/>
    <x v="1"/>
    <x v="1"/>
    <x v="1"/>
    <x v="1"/>
    <x v="1"/>
    <x v="1"/>
    <x v="1"/>
    <x v="0"/>
    <x v="1"/>
    <x v="0"/>
    <x v="0"/>
  </r>
  <r>
    <x v="2"/>
    <x v="0"/>
    <x v="0"/>
    <x v="1"/>
    <x v="2"/>
    <x v="1"/>
    <x v="0"/>
    <x v="2"/>
    <x v="2"/>
    <x v="2"/>
    <x v="0"/>
    <x v="2"/>
    <x v="2"/>
    <x v="2"/>
    <x v="2"/>
    <x v="1"/>
    <x v="1"/>
    <x v="2"/>
    <x v="1"/>
    <x v="1"/>
    <x v="1"/>
    <x v="0"/>
    <x v="2"/>
    <x v="0"/>
    <x v="0"/>
  </r>
  <r>
    <x v="3"/>
    <x v="0"/>
    <x v="0"/>
    <x v="1"/>
    <x v="2"/>
    <x v="1"/>
    <x v="0"/>
    <x v="3"/>
    <x v="3"/>
    <x v="1"/>
    <x v="0"/>
    <x v="3"/>
    <x v="3"/>
    <x v="3"/>
    <x v="3"/>
    <x v="1"/>
    <x v="1"/>
    <x v="3"/>
    <x v="1"/>
    <x v="1"/>
    <x v="1"/>
    <x v="0"/>
    <x v="3"/>
    <x v="0"/>
    <x v="0"/>
  </r>
  <r>
    <x v="4"/>
    <x v="0"/>
    <x v="0"/>
    <x v="1"/>
    <x v="3"/>
    <x v="1"/>
    <x v="0"/>
    <x v="4"/>
    <x v="3"/>
    <x v="2"/>
    <x v="0"/>
    <x v="4"/>
    <x v="4"/>
    <x v="4"/>
    <x v="3"/>
    <x v="1"/>
    <x v="1"/>
    <x v="3"/>
    <x v="1"/>
    <x v="1"/>
    <x v="1"/>
    <x v="0"/>
    <x v="4"/>
    <x v="0"/>
    <x v="0"/>
  </r>
  <r>
    <x v="5"/>
    <x v="0"/>
    <x v="0"/>
    <x v="1"/>
    <x v="3"/>
    <x v="1"/>
    <x v="0"/>
    <x v="5"/>
    <x v="4"/>
    <x v="2"/>
    <x v="0"/>
    <x v="5"/>
    <x v="5"/>
    <x v="5"/>
    <x v="4"/>
    <x v="1"/>
    <x v="1"/>
    <x v="4"/>
    <x v="1"/>
    <x v="1"/>
    <x v="1"/>
    <x v="0"/>
    <x v="2"/>
    <x v="0"/>
    <x v="0"/>
  </r>
  <r>
    <x v="6"/>
    <x v="0"/>
    <x v="0"/>
    <x v="1"/>
    <x v="1"/>
    <x v="2"/>
    <x v="0"/>
    <x v="6"/>
    <x v="5"/>
    <x v="1"/>
    <x v="0"/>
    <x v="6"/>
    <x v="6"/>
    <x v="6"/>
    <x v="5"/>
    <x v="1"/>
    <x v="1"/>
    <x v="5"/>
    <x v="1"/>
    <x v="1"/>
    <x v="1"/>
    <x v="0"/>
    <x v="5"/>
    <x v="0"/>
    <x v="0"/>
  </r>
  <r>
    <x v="7"/>
    <x v="0"/>
    <x v="0"/>
    <x v="1"/>
    <x v="1"/>
    <x v="2"/>
    <x v="0"/>
    <x v="7"/>
    <x v="1"/>
    <x v="2"/>
    <x v="0"/>
    <x v="7"/>
    <x v="7"/>
    <x v="7"/>
    <x v="6"/>
    <x v="1"/>
    <x v="1"/>
    <x v="6"/>
    <x v="1"/>
    <x v="1"/>
    <x v="1"/>
    <x v="0"/>
    <x v="6"/>
    <x v="0"/>
    <x v="0"/>
  </r>
  <r>
    <x v="8"/>
    <x v="0"/>
    <x v="0"/>
    <x v="1"/>
    <x v="1"/>
    <x v="2"/>
    <x v="0"/>
    <x v="8"/>
    <x v="1"/>
    <x v="2"/>
    <x v="0"/>
    <x v="8"/>
    <x v="8"/>
    <x v="8"/>
    <x v="7"/>
    <x v="1"/>
    <x v="1"/>
    <x v="7"/>
    <x v="1"/>
    <x v="1"/>
    <x v="1"/>
    <x v="0"/>
    <x v="7"/>
    <x v="0"/>
    <x v="0"/>
  </r>
  <r>
    <x v="9"/>
    <x v="0"/>
    <x v="0"/>
    <x v="1"/>
    <x v="1"/>
    <x v="2"/>
    <x v="0"/>
    <x v="9"/>
    <x v="6"/>
    <x v="2"/>
    <x v="0"/>
    <x v="8"/>
    <x v="9"/>
    <x v="9"/>
    <x v="8"/>
    <x v="1"/>
    <x v="1"/>
    <x v="8"/>
    <x v="1"/>
    <x v="1"/>
    <x v="1"/>
    <x v="0"/>
    <x v="5"/>
    <x v="0"/>
    <x v="0"/>
  </r>
  <r>
    <x v="10"/>
    <x v="0"/>
    <x v="0"/>
    <x v="1"/>
    <x v="2"/>
    <x v="2"/>
    <x v="0"/>
    <x v="10"/>
    <x v="7"/>
    <x v="2"/>
    <x v="0"/>
    <x v="9"/>
    <x v="10"/>
    <x v="9"/>
    <x v="9"/>
    <x v="1"/>
    <x v="1"/>
    <x v="9"/>
    <x v="1"/>
    <x v="1"/>
    <x v="1"/>
    <x v="0"/>
    <x v="8"/>
    <x v="0"/>
    <x v="0"/>
  </r>
  <r>
    <x v="11"/>
    <x v="0"/>
    <x v="0"/>
    <x v="1"/>
    <x v="2"/>
    <x v="3"/>
    <x v="0"/>
    <x v="11"/>
    <x v="3"/>
    <x v="3"/>
    <x v="0"/>
    <x v="10"/>
    <x v="11"/>
    <x v="10"/>
    <x v="10"/>
    <x v="1"/>
    <x v="2"/>
    <x v="10"/>
    <x v="1"/>
    <x v="1"/>
    <x v="1"/>
    <x v="1"/>
    <x v="9"/>
    <x v="0"/>
    <x v="0"/>
  </r>
  <r>
    <x v="12"/>
    <x v="0"/>
    <x v="0"/>
    <x v="1"/>
    <x v="1"/>
    <x v="3"/>
    <x v="0"/>
    <x v="12"/>
    <x v="2"/>
    <x v="3"/>
    <x v="0"/>
    <x v="10"/>
    <x v="12"/>
    <x v="11"/>
    <x v="11"/>
    <x v="1"/>
    <x v="3"/>
    <x v="11"/>
    <x v="1"/>
    <x v="1"/>
    <x v="1"/>
    <x v="1"/>
    <x v="10"/>
    <x v="0"/>
    <x v="0"/>
  </r>
  <r>
    <x v="13"/>
    <x v="0"/>
    <x v="0"/>
    <x v="1"/>
    <x v="4"/>
    <x v="3"/>
    <x v="0"/>
    <x v="13"/>
    <x v="8"/>
    <x v="3"/>
    <x v="0"/>
    <x v="11"/>
    <x v="13"/>
    <x v="12"/>
    <x v="12"/>
    <x v="1"/>
    <x v="1"/>
    <x v="12"/>
    <x v="1"/>
    <x v="1"/>
    <x v="1"/>
    <x v="1"/>
    <x v="11"/>
    <x v="0"/>
    <x v="0"/>
  </r>
  <r>
    <x v="14"/>
    <x v="0"/>
    <x v="0"/>
    <x v="1"/>
    <x v="1"/>
    <x v="3"/>
    <x v="0"/>
    <x v="14"/>
    <x v="3"/>
    <x v="3"/>
    <x v="0"/>
    <x v="11"/>
    <x v="14"/>
    <x v="13"/>
    <x v="13"/>
    <x v="1"/>
    <x v="1"/>
    <x v="13"/>
    <x v="1"/>
    <x v="1"/>
    <x v="1"/>
    <x v="1"/>
    <x v="12"/>
    <x v="0"/>
    <x v="0"/>
  </r>
  <r>
    <x v="15"/>
    <x v="0"/>
    <x v="0"/>
    <x v="1"/>
    <x v="2"/>
    <x v="3"/>
    <x v="0"/>
    <x v="15"/>
    <x v="2"/>
    <x v="2"/>
    <x v="0"/>
    <x v="12"/>
    <x v="15"/>
    <x v="14"/>
    <x v="14"/>
    <x v="1"/>
    <x v="1"/>
    <x v="14"/>
    <x v="1"/>
    <x v="1"/>
    <x v="1"/>
    <x v="1"/>
    <x v="13"/>
    <x v="0"/>
    <x v="0"/>
  </r>
  <r>
    <x v="16"/>
    <x v="0"/>
    <x v="0"/>
    <x v="1"/>
    <x v="2"/>
    <x v="3"/>
    <x v="0"/>
    <x v="16"/>
    <x v="2"/>
    <x v="2"/>
    <x v="0"/>
    <x v="12"/>
    <x v="16"/>
    <x v="15"/>
    <x v="14"/>
    <x v="1"/>
    <x v="1"/>
    <x v="14"/>
    <x v="1"/>
    <x v="1"/>
    <x v="1"/>
    <x v="1"/>
    <x v="14"/>
    <x v="0"/>
    <x v="0"/>
  </r>
  <r>
    <x v="17"/>
    <x v="0"/>
    <x v="0"/>
    <x v="1"/>
    <x v="2"/>
    <x v="3"/>
    <x v="0"/>
    <x v="17"/>
    <x v="5"/>
    <x v="1"/>
    <x v="0"/>
    <x v="12"/>
    <x v="17"/>
    <x v="16"/>
    <x v="15"/>
    <x v="1"/>
    <x v="1"/>
    <x v="15"/>
    <x v="1"/>
    <x v="2"/>
    <x v="2"/>
    <x v="1"/>
    <x v="5"/>
    <x v="0"/>
    <x v="0"/>
  </r>
  <r>
    <x v="18"/>
    <x v="0"/>
    <x v="0"/>
    <x v="1"/>
    <x v="3"/>
    <x v="3"/>
    <x v="0"/>
    <x v="18"/>
    <x v="2"/>
    <x v="2"/>
    <x v="0"/>
    <x v="13"/>
    <x v="18"/>
    <x v="17"/>
    <x v="16"/>
    <x v="1"/>
    <x v="4"/>
    <x v="16"/>
    <x v="1"/>
    <x v="1"/>
    <x v="1"/>
    <x v="1"/>
    <x v="15"/>
    <x v="0"/>
    <x v="0"/>
  </r>
  <r>
    <x v="19"/>
    <x v="0"/>
    <x v="0"/>
    <x v="1"/>
    <x v="1"/>
    <x v="3"/>
    <x v="0"/>
    <x v="19"/>
    <x v="9"/>
    <x v="2"/>
    <x v="0"/>
    <x v="13"/>
    <x v="19"/>
    <x v="18"/>
    <x v="17"/>
    <x v="1"/>
    <x v="1"/>
    <x v="17"/>
    <x v="1"/>
    <x v="1"/>
    <x v="1"/>
    <x v="1"/>
    <x v="16"/>
    <x v="0"/>
    <x v="0"/>
  </r>
  <r>
    <x v="20"/>
    <x v="0"/>
    <x v="0"/>
    <x v="1"/>
    <x v="2"/>
    <x v="3"/>
    <x v="0"/>
    <x v="20"/>
    <x v="10"/>
    <x v="2"/>
    <x v="0"/>
    <x v="13"/>
    <x v="20"/>
    <x v="19"/>
    <x v="18"/>
    <x v="1"/>
    <x v="5"/>
    <x v="18"/>
    <x v="1"/>
    <x v="1"/>
    <x v="1"/>
    <x v="1"/>
    <x v="17"/>
    <x v="0"/>
    <x v="0"/>
  </r>
  <r>
    <x v="21"/>
    <x v="0"/>
    <x v="0"/>
    <x v="1"/>
    <x v="2"/>
    <x v="3"/>
    <x v="0"/>
    <x v="21"/>
    <x v="5"/>
    <x v="1"/>
    <x v="0"/>
    <x v="14"/>
    <x v="21"/>
    <x v="9"/>
    <x v="19"/>
    <x v="1"/>
    <x v="1"/>
    <x v="19"/>
    <x v="1"/>
    <x v="1"/>
    <x v="1"/>
    <x v="1"/>
    <x v="18"/>
    <x v="0"/>
    <x v="0"/>
  </r>
  <r>
    <x v="22"/>
    <x v="0"/>
    <x v="0"/>
    <x v="1"/>
    <x v="3"/>
    <x v="3"/>
    <x v="0"/>
    <x v="22"/>
    <x v="6"/>
    <x v="2"/>
    <x v="0"/>
    <x v="15"/>
    <x v="22"/>
    <x v="20"/>
    <x v="20"/>
    <x v="1"/>
    <x v="1"/>
    <x v="13"/>
    <x v="1"/>
    <x v="1"/>
    <x v="1"/>
    <x v="1"/>
    <x v="19"/>
    <x v="0"/>
    <x v="0"/>
  </r>
  <r>
    <x v="23"/>
    <x v="0"/>
    <x v="0"/>
    <x v="1"/>
    <x v="3"/>
    <x v="3"/>
    <x v="0"/>
    <x v="23"/>
    <x v="3"/>
    <x v="2"/>
    <x v="0"/>
    <x v="15"/>
    <x v="23"/>
    <x v="21"/>
    <x v="21"/>
    <x v="1"/>
    <x v="6"/>
    <x v="20"/>
    <x v="1"/>
    <x v="1"/>
    <x v="1"/>
    <x v="1"/>
    <x v="20"/>
    <x v="0"/>
    <x v="0"/>
  </r>
  <r>
    <x v="24"/>
    <x v="0"/>
    <x v="0"/>
    <x v="1"/>
    <x v="1"/>
    <x v="3"/>
    <x v="0"/>
    <x v="24"/>
    <x v="3"/>
    <x v="3"/>
    <x v="0"/>
    <x v="16"/>
    <x v="24"/>
    <x v="22"/>
    <x v="22"/>
    <x v="1"/>
    <x v="1"/>
    <x v="21"/>
    <x v="1"/>
    <x v="1"/>
    <x v="1"/>
    <x v="2"/>
    <x v="21"/>
    <x v="0"/>
    <x v="0"/>
  </r>
  <r>
    <x v="25"/>
    <x v="0"/>
    <x v="0"/>
    <x v="1"/>
    <x v="2"/>
    <x v="3"/>
    <x v="0"/>
    <x v="25"/>
    <x v="1"/>
    <x v="1"/>
    <x v="0"/>
    <x v="17"/>
    <x v="25"/>
    <x v="2"/>
    <x v="23"/>
    <x v="1"/>
    <x v="1"/>
    <x v="22"/>
    <x v="1"/>
    <x v="1"/>
    <x v="1"/>
    <x v="1"/>
    <x v="22"/>
    <x v="0"/>
    <x v="0"/>
  </r>
  <r>
    <x v="26"/>
    <x v="0"/>
    <x v="0"/>
    <x v="1"/>
    <x v="2"/>
    <x v="3"/>
    <x v="0"/>
    <x v="26"/>
    <x v="10"/>
    <x v="2"/>
    <x v="0"/>
    <x v="18"/>
    <x v="26"/>
    <x v="23"/>
    <x v="24"/>
    <x v="1"/>
    <x v="1"/>
    <x v="23"/>
    <x v="1"/>
    <x v="1"/>
    <x v="1"/>
    <x v="1"/>
    <x v="7"/>
    <x v="0"/>
    <x v="0"/>
  </r>
  <r>
    <x v="27"/>
    <x v="0"/>
    <x v="0"/>
    <x v="1"/>
    <x v="2"/>
    <x v="3"/>
    <x v="0"/>
    <x v="27"/>
    <x v="11"/>
    <x v="2"/>
    <x v="0"/>
    <x v="19"/>
    <x v="25"/>
    <x v="0"/>
    <x v="25"/>
    <x v="1"/>
    <x v="1"/>
    <x v="24"/>
    <x v="1"/>
    <x v="1"/>
    <x v="1"/>
    <x v="1"/>
    <x v="23"/>
    <x v="0"/>
    <x v="0"/>
  </r>
  <r>
    <x v="28"/>
    <x v="0"/>
    <x v="0"/>
    <x v="1"/>
    <x v="1"/>
    <x v="3"/>
    <x v="0"/>
    <x v="28"/>
    <x v="9"/>
    <x v="2"/>
    <x v="0"/>
    <x v="20"/>
    <x v="27"/>
    <x v="24"/>
    <x v="26"/>
    <x v="1"/>
    <x v="1"/>
    <x v="25"/>
    <x v="1"/>
    <x v="1"/>
    <x v="1"/>
    <x v="1"/>
    <x v="23"/>
    <x v="0"/>
    <x v="0"/>
  </r>
  <r>
    <x v="29"/>
    <x v="0"/>
    <x v="0"/>
    <x v="1"/>
    <x v="5"/>
    <x v="3"/>
    <x v="0"/>
    <x v="29"/>
    <x v="12"/>
    <x v="2"/>
    <x v="0"/>
    <x v="20"/>
    <x v="28"/>
    <x v="24"/>
    <x v="2"/>
    <x v="1"/>
    <x v="1"/>
    <x v="11"/>
    <x v="1"/>
    <x v="1"/>
    <x v="1"/>
    <x v="1"/>
    <x v="22"/>
    <x v="0"/>
    <x v="0"/>
  </r>
  <r>
    <x v="30"/>
    <x v="0"/>
    <x v="0"/>
    <x v="1"/>
    <x v="1"/>
    <x v="3"/>
    <x v="0"/>
    <x v="30"/>
    <x v="4"/>
    <x v="2"/>
    <x v="0"/>
    <x v="20"/>
    <x v="29"/>
    <x v="0"/>
    <x v="27"/>
    <x v="1"/>
    <x v="1"/>
    <x v="26"/>
    <x v="1"/>
    <x v="1"/>
    <x v="1"/>
    <x v="1"/>
    <x v="1"/>
    <x v="0"/>
    <x v="0"/>
  </r>
  <r>
    <x v="31"/>
    <x v="0"/>
    <x v="0"/>
    <x v="1"/>
    <x v="5"/>
    <x v="3"/>
    <x v="0"/>
    <x v="31"/>
    <x v="12"/>
    <x v="3"/>
    <x v="0"/>
    <x v="21"/>
    <x v="30"/>
    <x v="25"/>
    <x v="28"/>
    <x v="1"/>
    <x v="1"/>
    <x v="27"/>
    <x v="1"/>
    <x v="1"/>
    <x v="1"/>
    <x v="1"/>
    <x v="24"/>
    <x v="0"/>
    <x v="0"/>
  </r>
  <r>
    <x v="32"/>
    <x v="0"/>
    <x v="0"/>
    <x v="1"/>
    <x v="1"/>
    <x v="3"/>
    <x v="0"/>
    <x v="32"/>
    <x v="2"/>
    <x v="2"/>
    <x v="0"/>
    <x v="22"/>
    <x v="31"/>
    <x v="26"/>
    <x v="29"/>
    <x v="0"/>
    <x v="7"/>
    <x v="13"/>
    <x v="0"/>
    <x v="1"/>
    <x v="1"/>
    <x v="1"/>
    <x v="18"/>
    <x v="0"/>
    <x v="0"/>
  </r>
  <r>
    <x v="33"/>
    <x v="0"/>
    <x v="0"/>
    <x v="1"/>
    <x v="1"/>
    <x v="3"/>
    <x v="0"/>
    <x v="33"/>
    <x v="2"/>
    <x v="2"/>
    <x v="0"/>
    <x v="22"/>
    <x v="32"/>
    <x v="27"/>
    <x v="17"/>
    <x v="0"/>
    <x v="7"/>
    <x v="28"/>
    <x v="0"/>
    <x v="1"/>
    <x v="1"/>
    <x v="1"/>
    <x v="25"/>
    <x v="0"/>
    <x v="0"/>
  </r>
  <r>
    <x v="34"/>
    <x v="0"/>
    <x v="0"/>
    <x v="1"/>
    <x v="1"/>
    <x v="3"/>
    <x v="0"/>
    <x v="34"/>
    <x v="2"/>
    <x v="2"/>
    <x v="0"/>
    <x v="22"/>
    <x v="33"/>
    <x v="27"/>
    <x v="11"/>
    <x v="0"/>
    <x v="8"/>
    <x v="13"/>
    <x v="0"/>
    <x v="1"/>
    <x v="1"/>
    <x v="1"/>
    <x v="26"/>
    <x v="0"/>
    <x v="0"/>
  </r>
  <r>
    <x v="35"/>
    <x v="0"/>
    <x v="0"/>
    <x v="1"/>
    <x v="2"/>
    <x v="3"/>
    <x v="0"/>
    <x v="35"/>
    <x v="1"/>
    <x v="2"/>
    <x v="0"/>
    <x v="23"/>
    <x v="34"/>
    <x v="28"/>
    <x v="8"/>
    <x v="0"/>
    <x v="9"/>
    <x v="29"/>
    <x v="0"/>
    <x v="1"/>
    <x v="1"/>
    <x v="1"/>
    <x v="27"/>
    <x v="0"/>
    <x v="0"/>
  </r>
  <r>
    <x v="36"/>
    <x v="0"/>
    <x v="0"/>
    <x v="1"/>
    <x v="2"/>
    <x v="3"/>
    <x v="0"/>
    <x v="36"/>
    <x v="10"/>
    <x v="2"/>
    <x v="0"/>
    <x v="24"/>
    <x v="35"/>
    <x v="0"/>
    <x v="30"/>
    <x v="0"/>
    <x v="1"/>
    <x v="30"/>
    <x v="0"/>
    <x v="1"/>
    <x v="1"/>
    <x v="1"/>
    <x v="6"/>
    <x v="0"/>
    <x v="0"/>
  </r>
  <r>
    <x v="37"/>
    <x v="0"/>
    <x v="0"/>
    <x v="1"/>
    <x v="3"/>
    <x v="3"/>
    <x v="0"/>
    <x v="37"/>
    <x v="4"/>
    <x v="2"/>
    <x v="0"/>
    <x v="24"/>
    <x v="2"/>
    <x v="0"/>
    <x v="31"/>
    <x v="0"/>
    <x v="1"/>
    <x v="31"/>
    <x v="0"/>
    <x v="1"/>
    <x v="1"/>
    <x v="1"/>
    <x v="28"/>
    <x v="0"/>
    <x v="0"/>
  </r>
  <r>
    <x v="38"/>
    <x v="0"/>
    <x v="0"/>
    <x v="1"/>
    <x v="2"/>
    <x v="3"/>
    <x v="0"/>
    <x v="38"/>
    <x v="7"/>
    <x v="2"/>
    <x v="0"/>
    <x v="25"/>
    <x v="36"/>
    <x v="0"/>
    <x v="32"/>
    <x v="0"/>
    <x v="1"/>
    <x v="32"/>
    <x v="0"/>
    <x v="1"/>
    <x v="1"/>
    <x v="1"/>
    <x v="24"/>
    <x v="0"/>
    <x v="0"/>
  </r>
  <r>
    <x v="39"/>
    <x v="0"/>
    <x v="0"/>
    <x v="1"/>
    <x v="1"/>
    <x v="3"/>
    <x v="0"/>
    <x v="39"/>
    <x v="2"/>
    <x v="2"/>
    <x v="0"/>
    <x v="26"/>
    <x v="37"/>
    <x v="16"/>
    <x v="33"/>
    <x v="0"/>
    <x v="10"/>
    <x v="33"/>
    <x v="0"/>
    <x v="0"/>
    <x v="0"/>
    <x v="1"/>
    <x v="5"/>
    <x v="1"/>
    <x v="0"/>
  </r>
  <r>
    <x v="40"/>
    <x v="0"/>
    <x v="0"/>
    <x v="1"/>
    <x v="1"/>
    <x v="3"/>
    <x v="0"/>
    <x v="40"/>
    <x v="2"/>
    <x v="3"/>
    <x v="0"/>
    <x v="26"/>
    <x v="38"/>
    <x v="29"/>
    <x v="8"/>
    <x v="0"/>
    <x v="1"/>
    <x v="17"/>
    <x v="0"/>
    <x v="0"/>
    <x v="0"/>
    <x v="1"/>
    <x v="29"/>
    <x v="1"/>
    <x v="0"/>
  </r>
  <r>
    <x v="41"/>
    <x v="0"/>
    <x v="0"/>
    <x v="1"/>
    <x v="3"/>
    <x v="3"/>
    <x v="0"/>
    <x v="41"/>
    <x v="6"/>
    <x v="3"/>
    <x v="0"/>
    <x v="27"/>
    <x v="39"/>
    <x v="30"/>
    <x v="7"/>
    <x v="0"/>
    <x v="6"/>
    <x v="34"/>
    <x v="0"/>
    <x v="0"/>
    <x v="0"/>
    <x v="1"/>
    <x v="30"/>
    <x v="1"/>
    <x v="0"/>
  </r>
  <r>
    <x v="42"/>
    <x v="0"/>
    <x v="0"/>
    <x v="1"/>
    <x v="2"/>
    <x v="3"/>
    <x v="0"/>
    <x v="42"/>
    <x v="2"/>
    <x v="2"/>
    <x v="0"/>
    <x v="28"/>
    <x v="40"/>
    <x v="9"/>
    <x v="34"/>
    <x v="0"/>
    <x v="1"/>
    <x v="35"/>
    <x v="0"/>
    <x v="0"/>
    <x v="0"/>
    <x v="1"/>
    <x v="31"/>
    <x v="1"/>
    <x v="0"/>
  </r>
  <r>
    <x v="43"/>
    <x v="0"/>
    <x v="0"/>
    <x v="1"/>
    <x v="2"/>
    <x v="3"/>
    <x v="0"/>
    <x v="43"/>
    <x v="9"/>
    <x v="3"/>
    <x v="0"/>
    <x v="29"/>
    <x v="41"/>
    <x v="31"/>
    <x v="35"/>
    <x v="0"/>
    <x v="1"/>
    <x v="36"/>
    <x v="0"/>
    <x v="0"/>
    <x v="0"/>
    <x v="1"/>
    <x v="32"/>
    <x v="2"/>
    <x v="0"/>
  </r>
  <r>
    <x v="44"/>
    <x v="0"/>
    <x v="0"/>
    <x v="1"/>
    <x v="2"/>
    <x v="3"/>
    <x v="0"/>
    <x v="44"/>
    <x v="5"/>
    <x v="1"/>
    <x v="0"/>
    <x v="30"/>
    <x v="42"/>
    <x v="32"/>
    <x v="13"/>
    <x v="0"/>
    <x v="1"/>
    <x v="13"/>
    <x v="0"/>
    <x v="0"/>
    <x v="0"/>
    <x v="1"/>
    <x v="13"/>
    <x v="1"/>
    <x v="0"/>
  </r>
  <r>
    <x v="45"/>
    <x v="0"/>
    <x v="0"/>
    <x v="1"/>
    <x v="2"/>
    <x v="3"/>
    <x v="0"/>
    <x v="45"/>
    <x v="12"/>
    <x v="3"/>
    <x v="0"/>
    <x v="31"/>
    <x v="43"/>
    <x v="33"/>
    <x v="36"/>
    <x v="0"/>
    <x v="1"/>
    <x v="11"/>
    <x v="0"/>
    <x v="0"/>
    <x v="0"/>
    <x v="1"/>
    <x v="29"/>
    <x v="1"/>
    <x v="0"/>
  </r>
  <r>
    <x v="46"/>
    <x v="0"/>
    <x v="0"/>
    <x v="1"/>
    <x v="2"/>
    <x v="3"/>
    <x v="0"/>
    <x v="46"/>
    <x v="13"/>
    <x v="2"/>
    <x v="0"/>
    <x v="31"/>
    <x v="44"/>
    <x v="9"/>
    <x v="4"/>
    <x v="0"/>
    <x v="1"/>
    <x v="4"/>
    <x v="0"/>
    <x v="0"/>
    <x v="0"/>
    <x v="1"/>
    <x v="16"/>
    <x v="1"/>
    <x v="0"/>
  </r>
  <r>
    <x v="47"/>
    <x v="0"/>
    <x v="0"/>
    <x v="1"/>
    <x v="1"/>
    <x v="3"/>
    <x v="0"/>
    <x v="47"/>
    <x v="2"/>
    <x v="2"/>
    <x v="0"/>
    <x v="31"/>
    <x v="45"/>
    <x v="23"/>
    <x v="32"/>
    <x v="0"/>
    <x v="1"/>
    <x v="13"/>
    <x v="0"/>
    <x v="0"/>
    <x v="0"/>
    <x v="1"/>
    <x v="33"/>
    <x v="1"/>
    <x v="0"/>
  </r>
  <r>
    <x v="48"/>
    <x v="0"/>
    <x v="0"/>
    <x v="1"/>
    <x v="1"/>
    <x v="3"/>
    <x v="0"/>
    <x v="48"/>
    <x v="5"/>
    <x v="1"/>
    <x v="0"/>
    <x v="32"/>
    <x v="46"/>
    <x v="0"/>
    <x v="37"/>
    <x v="0"/>
    <x v="0"/>
    <x v="3"/>
    <x v="0"/>
    <x v="0"/>
    <x v="0"/>
    <x v="0"/>
    <x v="8"/>
    <x v="0"/>
    <x v="0"/>
  </r>
  <r>
    <x v="49"/>
    <x v="0"/>
    <x v="0"/>
    <x v="1"/>
    <x v="2"/>
    <x v="3"/>
    <x v="0"/>
    <x v="49"/>
    <x v="4"/>
    <x v="2"/>
    <x v="0"/>
    <x v="33"/>
    <x v="47"/>
    <x v="0"/>
    <x v="32"/>
    <x v="0"/>
    <x v="0"/>
    <x v="37"/>
    <x v="0"/>
    <x v="0"/>
    <x v="0"/>
    <x v="0"/>
    <x v="2"/>
    <x v="0"/>
    <x v="0"/>
  </r>
  <r>
    <x v="50"/>
    <x v="0"/>
    <x v="0"/>
    <x v="1"/>
    <x v="2"/>
    <x v="3"/>
    <x v="0"/>
    <x v="50"/>
    <x v="13"/>
    <x v="2"/>
    <x v="0"/>
    <x v="34"/>
    <x v="48"/>
    <x v="34"/>
    <x v="38"/>
    <x v="0"/>
    <x v="0"/>
    <x v="29"/>
    <x v="0"/>
    <x v="3"/>
    <x v="3"/>
    <x v="0"/>
    <x v="10"/>
    <x v="0"/>
    <x v="0"/>
  </r>
  <r>
    <x v="51"/>
    <x v="0"/>
    <x v="0"/>
    <x v="1"/>
    <x v="2"/>
    <x v="3"/>
    <x v="0"/>
    <x v="51"/>
    <x v="2"/>
    <x v="2"/>
    <x v="0"/>
    <x v="34"/>
    <x v="49"/>
    <x v="0"/>
    <x v="13"/>
    <x v="0"/>
    <x v="0"/>
    <x v="13"/>
    <x v="0"/>
    <x v="0"/>
    <x v="0"/>
    <x v="0"/>
    <x v="19"/>
    <x v="0"/>
    <x v="0"/>
  </r>
  <r>
    <x v="52"/>
    <x v="0"/>
    <x v="0"/>
    <x v="1"/>
    <x v="2"/>
    <x v="3"/>
    <x v="0"/>
    <x v="52"/>
    <x v="8"/>
    <x v="3"/>
    <x v="0"/>
    <x v="35"/>
    <x v="50"/>
    <x v="35"/>
    <x v="39"/>
    <x v="0"/>
    <x v="0"/>
    <x v="38"/>
    <x v="0"/>
    <x v="0"/>
    <x v="0"/>
    <x v="0"/>
    <x v="19"/>
    <x v="0"/>
    <x v="0"/>
  </r>
  <r>
    <x v="53"/>
    <x v="0"/>
    <x v="0"/>
    <x v="1"/>
    <x v="2"/>
    <x v="3"/>
    <x v="0"/>
    <x v="53"/>
    <x v="7"/>
    <x v="1"/>
    <x v="0"/>
    <x v="36"/>
    <x v="51"/>
    <x v="36"/>
    <x v="31"/>
    <x v="0"/>
    <x v="11"/>
    <x v="39"/>
    <x v="0"/>
    <x v="0"/>
    <x v="0"/>
    <x v="0"/>
    <x v="33"/>
    <x v="0"/>
    <x v="0"/>
  </r>
  <r>
    <x v="54"/>
    <x v="0"/>
    <x v="0"/>
    <x v="1"/>
    <x v="2"/>
    <x v="3"/>
    <x v="0"/>
    <x v="54"/>
    <x v="14"/>
    <x v="2"/>
    <x v="0"/>
    <x v="37"/>
    <x v="52"/>
    <x v="37"/>
    <x v="17"/>
    <x v="0"/>
    <x v="0"/>
    <x v="40"/>
    <x v="0"/>
    <x v="0"/>
    <x v="0"/>
    <x v="0"/>
    <x v="34"/>
    <x v="0"/>
    <x v="0"/>
  </r>
  <r>
    <x v="55"/>
    <x v="0"/>
    <x v="0"/>
    <x v="1"/>
    <x v="2"/>
    <x v="3"/>
    <x v="0"/>
    <x v="55"/>
    <x v="2"/>
    <x v="3"/>
    <x v="0"/>
    <x v="37"/>
    <x v="53"/>
    <x v="38"/>
    <x v="40"/>
    <x v="0"/>
    <x v="12"/>
    <x v="28"/>
    <x v="0"/>
    <x v="0"/>
    <x v="0"/>
    <x v="0"/>
    <x v="11"/>
    <x v="0"/>
    <x v="0"/>
  </r>
  <r>
    <x v="56"/>
    <x v="0"/>
    <x v="0"/>
    <x v="1"/>
    <x v="4"/>
    <x v="3"/>
    <x v="0"/>
    <x v="56"/>
    <x v="8"/>
    <x v="3"/>
    <x v="0"/>
    <x v="38"/>
    <x v="54"/>
    <x v="39"/>
    <x v="41"/>
    <x v="0"/>
    <x v="0"/>
    <x v="41"/>
    <x v="0"/>
    <x v="0"/>
    <x v="0"/>
    <x v="0"/>
    <x v="35"/>
    <x v="0"/>
    <x v="0"/>
  </r>
  <r>
    <x v="57"/>
    <x v="0"/>
    <x v="0"/>
    <x v="1"/>
    <x v="1"/>
    <x v="3"/>
    <x v="0"/>
    <x v="57"/>
    <x v="6"/>
    <x v="2"/>
    <x v="0"/>
    <x v="39"/>
    <x v="55"/>
    <x v="40"/>
    <x v="13"/>
    <x v="0"/>
    <x v="0"/>
    <x v="42"/>
    <x v="0"/>
    <x v="0"/>
    <x v="0"/>
    <x v="0"/>
    <x v="36"/>
    <x v="0"/>
    <x v="0"/>
  </r>
  <r>
    <x v="58"/>
    <x v="0"/>
    <x v="0"/>
    <x v="1"/>
    <x v="1"/>
    <x v="3"/>
    <x v="0"/>
    <x v="58"/>
    <x v="3"/>
    <x v="0"/>
    <x v="0"/>
    <x v="40"/>
    <x v="56"/>
    <x v="0"/>
    <x v="42"/>
    <x v="0"/>
    <x v="13"/>
    <x v="10"/>
    <x v="0"/>
    <x v="0"/>
    <x v="0"/>
    <x v="0"/>
    <x v="37"/>
    <x v="0"/>
    <x v="0"/>
  </r>
  <r>
    <x v="59"/>
    <x v="0"/>
    <x v="0"/>
    <x v="1"/>
    <x v="2"/>
    <x v="3"/>
    <x v="0"/>
    <x v="59"/>
    <x v="3"/>
    <x v="0"/>
    <x v="0"/>
    <x v="40"/>
    <x v="57"/>
    <x v="0"/>
    <x v="43"/>
    <x v="0"/>
    <x v="0"/>
    <x v="13"/>
    <x v="0"/>
    <x v="0"/>
    <x v="0"/>
    <x v="0"/>
    <x v="5"/>
    <x v="0"/>
    <x v="0"/>
  </r>
  <r>
    <x v="60"/>
    <x v="0"/>
    <x v="0"/>
    <x v="1"/>
    <x v="2"/>
    <x v="3"/>
    <x v="0"/>
    <x v="60"/>
    <x v="11"/>
    <x v="0"/>
    <x v="0"/>
    <x v="41"/>
    <x v="58"/>
    <x v="41"/>
    <x v="2"/>
    <x v="0"/>
    <x v="0"/>
    <x v="43"/>
    <x v="0"/>
    <x v="0"/>
    <x v="0"/>
    <x v="0"/>
    <x v="20"/>
    <x v="0"/>
    <x v="0"/>
  </r>
  <r>
    <x v="61"/>
    <x v="0"/>
    <x v="0"/>
    <x v="1"/>
    <x v="2"/>
    <x v="3"/>
    <x v="0"/>
    <x v="61"/>
    <x v="4"/>
    <x v="0"/>
    <x v="0"/>
    <x v="42"/>
    <x v="2"/>
    <x v="0"/>
    <x v="44"/>
    <x v="0"/>
    <x v="0"/>
    <x v="44"/>
    <x v="0"/>
    <x v="0"/>
    <x v="0"/>
    <x v="0"/>
    <x v="38"/>
    <x v="0"/>
    <x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数据透视表4" cacheId="0" applyNumberFormats="0" applyBorderFormats="0" applyFontFormats="0" applyPatternFormats="0" applyAlignmentFormats="0" applyWidthHeightFormats="1" dataCaption="值" updatedVersion="5" minRefreshableVersion="3" useAutoFormatting="1" createdVersion="5" indent="0" compact="0" outline="1" outlineData="1" compactData="0" multipleFieldFilters="0">
  <location ref="A3:B47" firstHeaderRow="1" firstDataRow="1" firstDataCol="1"/>
  <pivotFields count="25">
    <pivotField compact="0" showAll="0">
      <items count="63">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0"/>
        <item t="default"/>
      </items>
    </pivotField>
    <pivotField compact="0" showAll="0"/>
    <pivotField compact="0" showAll="0"/>
    <pivotField compact="0" showAll="0"/>
    <pivotField compact="0" showAll="0"/>
    <pivotField compact="0" showAll="0"/>
    <pivotField compact="0" showAll="0"/>
    <pivotField compact="0" showAll="0"/>
    <pivotField compact="0" showAll="0"/>
    <pivotField compact="0" showAll="0"/>
    <pivotField compact="0" showAll="0"/>
    <pivotField axis="axisRow" compact="0" showAll="0">
      <items count="44">
        <item x="20"/>
        <item x="23"/>
        <item x="17"/>
        <item x="16"/>
        <item x="15"/>
        <item x="22"/>
        <item x="7"/>
        <item x="32"/>
        <item x="40"/>
        <item x="25"/>
        <item x="2"/>
        <item x="3"/>
        <item x="4"/>
        <item x="34"/>
        <item x="8"/>
        <item x="10"/>
        <item x="28"/>
        <item x="30"/>
        <item x="36"/>
        <item x="12"/>
        <item x="5"/>
        <item x="33"/>
        <item x="1"/>
        <item x="18"/>
        <item x="29"/>
        <item x="6"/>
        <item x="9"/>
        <item x="27"/>
        <item x="13"/>
        <item x="37"/>
        <item x="38"/>
        <item x="11"/>
        <item x="41"/>
        <item x="42"/>
        <item x="31"/>
        <item x="14"/>
        <item x="21"/>
        <item x="19"/>
        <item x="35"/>
        <item x="39"/>
        <item x="26"/>
        <item x="24"/>
        <item x="0"/>
        <item t="default"/>
      </items>
    </pivotField>
    <pivotField compact="0" showAll="0"/>
    <pivotField compact="0" showAll="0"/>
    <pivotField compact="0" showAll="0"/>
    <pivotField compact="0" showAll="0"/>
    <pivotField compact="0" showAll="0"/>
    <pivotField dataField="1" compact="0" showAll="0">
      <items count="46">
        <item x="30"/>
        <item x="20"/>
        <item x="22"/>
        <item x="39"/>
        <item x="10"/>
        <item x="31"/>
        <item x="43"/>
        <item x="8"/>
        <item x="29"/>
        <item x="2"/>
        <item x="41"/>
        <item x="34"/>
        <item x="36"/>
        <item x="3"/>
        <item x="25"/>
        <item x="27"/>
        <item x="19"/>
        <item x="11"/>
        <item x="38"/>
        <item x="35"/>
        <item x="42"/>
        <item x="23"/>
        <item x="44"/>
        <item x="32"/>
        <item x="9"/>
        <item x="13"/>
        <item x="7"/>
        <item x="6"/>
        <item x="26"/>
        <item x="4"/>
        <item x="1"/>
        <item x="15"/>
        <item x="33"/>
        <item x="24"/>
        <item x="37"/>
        <item x="17"/>
        <item x="18"/>
        <item x="16"/>
        <item x="12"/>
        <item x="28"/>
        <item x="40"/>
        <item x="14"/>
        <item x="5"/>
        <item x="21"/>
        <item x="0"/>
        <item t="default"/>
      </items>
    </pivotField>
    <pivotField compact="0" showAll="0"/>
    <pivotField compact="0" showAll="0"/>
    <pivotField compact="0" showAll="0"/>
    <pivotField compact="0" showAll="0"/>
    <pivotField compact="0" showAll="0"/>
    <pivotField compact="0" showAll="0"/>
    <pivotField compact="0" showAll="0"/>
  </pivotFields>
  <rowFields count="1">
    <field x="11"/>
  </rowFields>
  <rowItems count="44">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t="grand">
      <x/>
    </i>
  </rowItems>
  <colItems count="1">
    <i/>
  </colItems>
  <dataFields count="1">
    <dataField name="求和项:项目本次专项债券发行金额" fld="17"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dimension ref="A3:D47"/>
  <sheetViews>
    <sheetView topLeftCell="A9" workbookViewId="0">
      <selection activeCell="H41" sqref="H41"/>
    </sheetView>
  </sheetViews>
  <sheetFormatPr defaultColWidth="9" defaultRowHeight="13.5"/>
  <cols>
    <col min="1" max="1" width="12.875"/>
    <col min="2" max="2" width="35"/>
  </cols>
  <sheetData>
    <row r="3" spans="1:4">
      <c r="A3" t="s">
        <v>0</v>
      </c>
      <c r="B3" t="s">
        <v>1</v>
      </c>
    </row>
    <row r="4" spans="1:4">
      <c r="A4" t="s">
        <v>2</v>
      </c>
      <c r="B4">
        <v>22700</v>
      </c>
      <c r="D4" t="str">
        <f>VLOOKUP(A4,'[1]第一批新增债券分市县情况（全）'!$B$7:$B$163,1,FALSE)</f>
        <v>安化县</v>
      </c>
    </row>
    <row r="5" spans="1:4">
      <c r="A5" t="s">
        <v>3</v>
      </c>
      <c r="B5">
        <v>3000</v>
      </c>
      <c r="D5" t="str">
        <f>VLOOKUP(A5,'[1]第一批新增债券分市县情况（全）'!$B$7:$B$163,1,FALSE)</f>
        <v>安仁县</v>
      </c>
    </row>
    <row r="6" spans="1:4">
      <c r="A6" t="s">
        <v>4</v>
      </c>
      <c r="B6">
        <v>1500</v>
      </c>
      <c r="D6" t="str">
        <f>VLOOKUP(A6,'[1]第一批新增债券分市县情况（全）'!$B$7:$B$163,1,FALSE)</f>
        <v>保靖县</v>
      </c>
    </row>
    <row r="7" spans="1:4">
      <c r="A7" t="s">
        <v>5</v>
      </c>
      <c r="B7">
        <v>50000</v>
      </c>
      <c r="D7" t="str">
        <f>VLOOKUP(A7,'[1]第一批新增债券分市县情况（全）'!$B$7:$B$163,1,FALSE)</f>
        <v>长沙市本级</v>
      </c>
    </row>
    <row r="8" spans="1:4">
      <c r="A8" t="s">
        <v>6</v>
      </c>
      <c r="B8">
        <v>11089</v>
      </c>
      <c r="D8" t="str">
        <f>VLOOKUP(A8,'[1]第一批新增债券分市县情况（全）'!$B$7:$B$163,1,FALSE)</f>
        <v>长沙县</v>
      </c>
    </row>
    <row r="9" spans="1:4">
      <c r="A9" t="s">
        <v>7</v>
      </c>
      <c r="B9">
        <v>50000</v>
      </c>
      <c r="D9" t="str">
        <f>VLOOKUP(A9,'[1]第一批新增债券分市县情况（全）'!$B$7:$B$163,1,FALSE)</f>
        <v>郴州市本级</v>
      </c>
    </row>
    <row r="10" spans="1:4">
      <c r="A10" t="s">
        <v>8</v>
      </c>
      <c r="B10">
        <v>11400</v>
      </c>
      <c r="D10" t="str">
        <f>VLOOKUP(A10,'[1]第一批新增债券分市县情况（全）'!$B$7:$B$163,1,FALSE)</f>
        <v>汉寿县</v>
      </c>
    </row>
    <row r="11" spans="1:4">
      <c r="A11" t="s">
        <v>9</v>
      </c>
      <c r="B11">
        <v>5000</v>
      </c>
      <c r="D11" t="str">
        <f>VLOOKUP(A11,'[1]第一批新增债券分市县情况（全）'!$B$7:$B$163,1,FALSE)</f>
        <v>衡山县</v>
      </c>
    </row>
    <row r="12" spans="1:4">
      <c r="A12" t="s">
        <v>10</v>
      </c>
      <c r="B12">
        <v>12000</v>
      </c>
      <c r="D12" t="str">
        <f>VLOOKUP(A12,'[1]第一批新增债券分市县情况（全）'!$B$7:$B$163,1,FALSE)</f>
        <v>怀化市本级</v>
      </c>
    </row>
    <row r="13" spans="1:4">
      <c r="A13" t="s">
        <v>11</v>
      </c>
      <c r="B13">
        <v>9300</v>
      </c>
      <c r="D13" t="str">
        <f>VLOOKUP(A13,'[1]第一批新增债券分市县情况（全）'!$B$7:$B$163,1,FALSE)</f>
        <v>嘉禾县</v>
      </c>
    </row>
    <row r="14" spans="1:4">
      <c r="A14" t="s">
        <v>12</v>
      </c>
      <c r="B14">
        <v>3300</v>
      </c>
      <c r="D14" t="str">
        <f>VLOOKUP(A14,'[1]第一批新增债券分市县情况（全）'!$B$7:$B$163,1,FALSE)</f>
        <v>江永县</v>
      </c>
    </row>
    <row r="15" spans="1:4">
      <c r="A15" t="s">
        <v>13</v>
      </c>
      <c r="B15">
        <v>5000</v>
      </c>
      <c r="D15" t="str">
        <f>VLOOKUP(A15,'[1]第一批新增债券分市县情况（全）'!$B$7:$B$163,1,FALSE)</f>
        <v>金洞管理区</v>
      </c>
    </row>
    <row r="16" spans="1:4">
      <c r="A16" t="s">
        <v>14</v>
      </c>
      <c r="B16">
        <v>5000</v>
      </c>
      <c r="D16" t="str">
        <f>VLOOKUP(A16,'[1]第一批新增债券分市县情况（全）'!$B$7:$B$163,1,FALSE)</f>
        <v>蓝山县</v>
      </c>
    </row>
    <row r="17" spans="1:4">
      <c r="A17" t="s">
        <v>15</v>
      </c>
      <c r="B17">
        <v>13000</v>
      </c>
      <c r="D17" t="str">
        <f>VLOOKUP(A17,'[1]第一批新增债券分市县情况（全）'!$B$7:$B$163,1,FALSE)</f>
        <v>耒阳市</v>
      </c>
    </row>
    <row r="18" spans="1:4">
      <c r="A18" t="s">
        <v>16</v>
      </c>
      <c r="B18">
        <v>13800</v>
      </c>
      <c r="D18" t="str">
        <f>VLOOKUP(A18,'[1]第一批新增债券分市县情况（全）'!$B$7:$B$163,1,FALSE)</f>
        <v>澧县</v>
      </c>
    </row>
    <row r="19" spans="1:4">
      <c r="A19" t="s">
        <v>17</v>
      </c>
      <c r="B19">
        <v>8000</v>
      </c>
      <c r="D19" t="str">
        <f>VLOOKUP(A19,'[1]第一批新增债券分市县情况（全）'!$B$7:$B$163,1,FALSE)</f>
        <v>娄底市本级</v>
      </c>
    </row>
    <row r="20" spans="1:4">
      <c r="A20" t="s">
        <v>18</v>
      </c>
      <c r="B20">
        <v>7000</v>
      </c>
      <c r="D20" t="str">
        <f>VLOOKUP(A20,'[1]第一批新增债券分市县情况（全）'!$B$7:$B$163,1,FALSE)</f>
        <v>芦淞区</v>
      </c>
    </row>
    <row r="21" spans="1:4">
      <c r="A21" t="s">
        <v>19</v>
      </c>
      <c r="B21">
        <v>10000</v>
      </c>
      <c r="D21" t="str">
        <f>VLOOKUP(A21,'[1]第一批新增债券分市县情况（全）'!$B$7:$B$163,1,FALSE)</f>
        <v>渌口区</v>
      </c>
    </row>
    <row r="22" spans="1:4">
      <c r="A22" t="s">
        <v>20</v>
      </c>
      <c r="B22">
        <v>1800</v>
      </c>
      <c r="D22" t="str">
        <f>VLOOKUP(A22,'[1]第一批新增债券分市县情况（全）'!$B$7:$B$163,1,FALSE)</f>
        <v>南岳区</v>
      </c>
    </row>
    <row r="23" spans="1:4">
      <c r="A23" t="s">
        <v>21</v>
      </c>
      <c r="B23">
        <v>85000</v>
      </c>
      <c r="D23" t="str">
        <f>VLOOKUP(A23,'[1]第一批新增债券分市县情况（全）'!$B$7:$B$163,1,FALSE)</f>
        <v>宁乡市</v>
      </c>
    </row>
    <row r="24" spans="1:4">
      <c r="A24" t="s">
        <v>22</v>
      </c>
      <c r="B24">
        <v>12500</v>
      </c>
      <c r="D24" t="str">
        <f>VLOOKUP(A24,'[1]第一批新增债券分市县情况（全）'!$B$7:$B$163,1,FALSE)</f>
        <v>宁远县</v>
      </c>
    </row>
    <row r="25" spans="1:4">
      <c r="A25" t="s">
        <v>23</v>
      </c>
      <c r="B25">
        <v>18900</v>
      </c>
      <c r="D25" t="str">
        <f>VLOOKUP(A25,'[1]第一批新增债券分市县情况（全）'!$B$7:$B$163,1,FALSE)</f>
        <v>祁东县</v>
      </c>
    </row>
    <row r="26" spans="1:4">
      <c r="A26" t="s">
        <v>24</v>
      </c>
      <c r="B26">
        <v>13400</v>
      </c>
      <c r="D26" t="str">
        <f>VLOOKUP(A26,'[1]第一批新增债券分市县情况（全）'!$B$7:$B$163,1,FALSE)</f>
        <v>祁阳市</v>
      </c>
    </row>
    <row r="27" spans="1:4">
      <c r="A27" t="s">
        <v>25</v>
      </c>
      <c r="B27">
        <v>8000</v>
      </c>
      <c r="D27" t="str">
        <f>VLOOKUP(A27,'[1]第一批新增债券分市县情况（全）'!$B$7:$B$163,1,FALSE)</f>
        <v>桑植县</v>
      </c>
    </row>
    <row r="28" spans="1:4">
      <c r="A28" t="s">
        <v>26</v>
      </c>
      <c r="B28">
        <v>4300</v>
      </c>
      <c r="D28" t="str">
        <f>VLOOKUP(A28,'[1]第一批新增债券分市县情况（全）'!$B$7:$B$163,1,FALSE)</f>
        <v>石峰区</v>
      </c>
    </row>
    <row r="29" spans="1:4">
      <c r="A29" t="s">
        <v>27</v>
      </c>
      <c r="B29">
        <v>39900</v>
      </c>
      <c r="D29" t="str">
        <f>VLOOKUP(A29,'[1]第一批新增债券分市县情况（全）'!$B$7:$B$163,1,FALSE)</f>
        <v>石门县</v>
      </c>
    </row>
    <row r="30" spans="1:4">
      <c r="A30" t="s">
        <v>28</v>
      </c>
      <c r="B30">
        <v>9700</v>
      </c>
      <c r="D30" t="str">
        <f>VLOOKUP(A30,'[1]第一批新增债券分市县情况（全）'!$B$7:$B$163,1,FALSE)</f>
        <v>桃源县</v>
      </c>
    </row>
    <row r="31" spans="1:4">
      <c r="A31" t="s">
        <v>29</v>
      </c>
      <c r="B31">
        <v>3900</v>
      </c>
      <c r="D31" t="str">
        <f>VLOOKUP(A31,'[1]第一批新增债券分市县情况（全）'!$B$7:$B$163,1,FALSE)</f>
        <v>天元区</v>
      </c>
    </row>
    <row r="32" spans="1:4">
      <c r="A32" t="s">
        <v>30</v>
      </c>
      <c r="B32">
        <v>67000</v>
      </c>
      <c r="D32" t="str">
        <f>VLOOKUP(A32,'[1]第一批新增债券分市县情况（全）'!$B$7:$B$163,1,FALSE)</f>
        <v>望城区</v>
      </c>
    </row>
    <row r="33" spans="1:4">
      <c r="A33" t="s">
        <v>31</v>
      </c>
      <c r="B33">
        <v>63300</v>
      </c>
      <c r="D33" t="str">
        <f>VLOOKUP(A33,'[1]第一批新增债券分市县情况（全）'!$B$7:$B$163,1,FALSE)</f>
        <v>湘潭市本级</v>
      </c>
    </row>
    <row r="34" spans="1:4">
      <c r="A34" t="s">
        <v>32</v>
      </c>
      <c r="B34">
        <v>3600</v>
      </c>
      <c r="D34" t="str">
        <f>VLOOKUP(A34,'[1]第一批新增债券分市县情况（全）'!$B$7:$B$163,1,FALSE)</f>
        <v>湘乡市</v>
      </c>
    </row>
    <row r="35" spans="1:4">
      <c r="A35" t="s">
        <v>33</v>
      </c>
      <c r="B35">
        <v>37000</v>
      </c>
      <c r="D35" t="str">
        <f>VLOOKUP(A35,'[1]第一批新增债券分市县情况（全）'!$B$7:$B$163,1,FALSE)</f>
        <v>新化县</v>
      </c>
    </row>
    <row r="36" spans="1:4">
      <c r="A36" t="s">
        <v>34</v>
      </c>
      <c r="B36">
        <v>2700</v>
      </c>
      <c r="D36" t="str">
        <f>VLOOKUP(A36,'[1]第一批新增债券分市县情况（全）'!$B$7:$B$163,1,FALSE)</f>
        <v>新晃县</v>
      </c>
    </row>
    <row r="37" spans="1:4">
      <c r="A37" t="s">
        <v>35</v>
      </c>
      <c r="B37">
        <v>8900</v>
      </c>
      <c r="D37" t="str">
        <f>VLOOKUP(A37,'[1]第一批新增债券分市县情况（全）'!$B$7:$B$163,1,FALSE)</f>
        <v>溆浦县</v>
      </c>
    </row>
    <row r="38" spans="1:4">
      <c r="A38" t="s">
        <v>36</v>
      </c>
      <c r="B38">
        <v>28500</v>
      </c>
      <c r="D38" t="str">
        <f>VLOOKUP(A38,'[1]第一批新增债券分市县情况（全）'!$B$7:$B$163,1,FALSE)</f>
        <v>攸县</v>
      </c>
    </row>
    <row r="39" spans="1:4">
      <c r="A39" t="s">
        <v>37</v>
      </c>
      <c r="B39">
        <v>5600</v>
      </c>
      <c r="D39" t="str">
        <f>VLOOKUP(A39,'[1]第一批新增债券分市县情况（全）'!$B$7:$B$163,1,FALSE)</f>
        <v>雨花区</v>
      </c>
    </row>
    <row r="40" spans="1:4">
      <c r="A40" t="s">
        <v>38</v>
      </c>
      <c r="B40">
        <v>5300</v>
      </c>
      <c r="D40" t="str">
        <f>VLOOKUP(A40,'[1]第一批新增债券分市县情况（全）'!$B$7:$B$163,1,FALSE)</f>
        <v>沅江市</v>
      </c>
    </row>
    <row r="41" spans="1:4">
      <c r="A41" t="s">
        <v>39</v>
      </c>
      <c r="B41">
        <v>18000</v>
      </c>
      <c r="D41" t="str">
        <f>VLOOKUP(A41,'[1]第一批新增债券分市县情况（全）'!$B$7:$B$163,1,FALSE)</f>
        <v>张家界市本级</v>
      </c>
    </row>
    <row r="42" spans="1:4">
      <c r="A42" t="s">
        <v>40</v>
      </c>
      <c r="B42">
        <v>6700</v>
      </c>
      <c r="D42" t="str">
        <f>VLOOKUP(A42,'[1]第一批新增债券分市县情况（全）'!$B$7:$B$163,1,FALSE)</f>
        <v>蒸湘区</v>
      </c>
    </row>
    <row r="43" spans="1:4">
      <c r="A43" t="s">
        <v>41</v>
      </c>
      <c r="B43">
        <v>7600</v>
      </c>
      <c r="D43" t="e">
        <f>VLOOKUP(A43,'[1]第一批新增债券分市县情况（全）'!$B$7:$B$163,1,FALSE)</f>
        <v>#N/A</v>
      </c>
    </row>
    <row r="44" spans="1:4">
      <c r="A44" t="s">
        <v>42</v>
      </c>
      <c r="B44">
        <v>35700</v>
      </c>
      <c r="D44" t="str">
        <f>VLOOKUP(A44,'[1]第一批新增债券分市县情况（全）'!$B$7:$B$163,1,FALSE)</f>
        <v>株洲市本级</v>
      </c>
    </row>
    <row r="45" spans="1:4">
      <c r="A45" t="s">
        <v>43</v>
      </c>
      <c r="B45">
        <v>3100</v>
      </c>
      <c r="D45" t="str">
        <f>VLOOKUP(A45,'[1]第一批新增债券分市县情况（全）'!$B$7:$B$163,1,FALSE)</f>
        <v>资兴市</v>
      </c>
    </row>
    <row r="46" spans="1:4">
      <c r="A46" t="s">
        <v>44</v>
      </c>
      <c r="B46">
        <v>731489</v>
      </c>
    </row>
    <row r="47" spans="1:4">
      <c r="A47" t="s">
        <v>45</v>
      </c>
      <c r="B47">
        <v>1462978</v>
      </c>
    </row>
  </sheetData>
  <phoneticPr fontId="9"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sheetPr filterMode="1">
    <pageSetUpPr fitToPage="1"/>
  </sheetPr>
  <dimension ref="A1:Y28"/>
  <sheetViews>
    <sheetView tabSelected="1" zoomScale="85" zoomScaleNormal="85" workbookViewId="0">
      <pane ySplit="1" topLeftCell="A2" activePane="bottomLeft" state="frozen"/>
      <selection pane="bottomLeft" activeCell="O15" sqref="O15"/>
    </sheetView>
  </sheetViews>
  <sheetFormatPr defaultColWidth="10" defaultRowHeight="13.5"/>
  <cols>
    <col min="1" max="1" width="5.5" style="7" customWidth="1"/>
    <col min="2" max="2" width="7.5" style="7" customWidth="1"/>
    <col min="3" max="3" width="8.5" style="7" customWidth="1"/>
    <col min="4" max="4" width="15.125" style="7" customWidth="1"/>
    <col min="5" max="6" width="9" style="8" customWidth="1"/>
    <col min="7" max="7" width="6.125" style="7" customWidth="1"/>
    <col min="8" max="8" width="20.375" style="8" customWidth="1"/>
    <col min="9" max="9" width="14.375" style="8" customWidth="1"/>
    <col min="10" max="10" width="9.125" style="9" customWidth="1"/>
    <col min="11" max="11" width="5.125" style="7" customWidth="1"/>
    <col min="12" max="12" width="12.75" style="8" customWidth="1"/>
    <col min="13" max="13" width="12.75" style="10" customWidth="1"/>
    <col min="14" max="14" width="11.25" style="10" customWidth="1"/>
    <col min="15" max="15" width="15.5" style="11" customWidth="1"/>
    <col min="16" max="16" width="13.375" style="11" customWidth="1"/>
    <col min="17" max="17" width="16.5" style="11" customWidth="1"/>
    <col min="18" max="18" width="15.125" style="10" customWidth="1"/>
    <col min="19" max="19" width="13.5" style="10" customWidth="1"/>
    <col min="20" max="20" width="15.125" style="10" customWidth="1"/>
    <col min="21" max="21" width="13.5" style="10" customWidth="1"/>
    <col min="22" max="22" width="10.875" style="12" customWidth="1"/>
    <col min="23" max="23" width="11.875" style="10" customWidth="1"/>
    <col min="24" max="24" width="8.875" style="7" customWidth="1"/>
    <col min="25" max="25" width="8.875" style="13" customWidth="1"/>
    <col min="26" max="16381" width="8.875" style="14" customWidth="1"/>
    <col min="16382" max="16384" width="10" style="14"/>
  </cols>
  <sheetData>
    <row r="1" spans="1:25" s="3" customFormat="1" ht="108" customHeight="1">
      <c r="A1" s="15" t="s">
        <v>46</v>
      </c>
      <c r="B1" s="15" t="s">
        <v>47</v>
      </c>
      <c r="C1" s="15" t="s">
        <v>48</v>
      </c>
      <c r="D1" s="15" t="s">
        <v>49</v>
      </c>
      <c r="E1" s="15" t="s">
        <v>50</v>
      </c>
      <c r="F1" s="15" t="s">
        <v>51</v>
      </c>
      <c r="G1" s="15" t="s">
        <v>52</v>
      </c>
      <c r="H1" s="15" t="s">
        <v>53</v>
      </c>
      <c r="I1" s="15" t="s">
        <v>54</v>
      </c>
      <c r="J1" s="15" t="s">
        <v>55</v>
      </c>
      <c r="K1" s="15" t="s">
        <v>56</v>
      </c>
      <c r="L1" s="15" t="s">
        <v>0</v>
      </c>
      <c r="M1" s="47" t="s">
        <v>57</v>
      </c>
      <c r="N1" s="48" t="s">
        <v>58</v>
      </c>
      <c r="O1" s="49" t="s">
        <v>59</v>
      </c>
      <c r="P1" s="49" t="s">
        <v>60</v>
      </c>
      <c r="Q1" s="49" t="s">
        <v>61</v>
      </c>
      <c r="R1" s="47" t="s">
        <v>62</v>
      </c>
      <c r="S1" s="47" t="s">
        <v>60</v>
      </c>
      <c r="T1" s="47" t="s">
        <v>63</v>
      </c>
      <c r="U1" s="47" t="s">
        <v>64</v>
      </c>
      <c r="V1" s="47" t="s">
        <v>65</v>
      </c>
      <c r="W1" s="68" t="s">
        <v>66</v>
      </c>
      <c r="X1" s="15" t="s">
        <v>67</v>
      </c>
      <c r="Y1" s="15" t="s">
        <v>68</v>
      </c>
    </row>
    <row r="2" spans="1:25" s="3" customFormat="1" ht="33.950000000000003" hidden="1" customHeight="1">
      <c r="A2" s="88" t="s">
        <v>69</v>
      </c>
      <c r="B2" s="88"/>
      <c r="C2" s="88"/>
      <c r="D2" s="88"/>
      <c r="E2" s="88"/>
      <c r="F2" s="88"/>
      <c r="G2" s="88"/>
      <c r="H2" s="88"/>
      <c r="I2" s="16"/>
      <c r="J2" s="16"/>
      <c r="K2" s="16"/>
      <c r="L2" s="16"/>
      <c r="M2" s="50"/>
      <c r="N2" s="50"/>
      <c r="O2" s="50"/>
      <c r="P2" s="50"/>
      <c r="Q2" s="50"/>
      <c r="R2" s="62">
        <f>SUM(R3:R28)</f>
        <v>333500</v>
      </c>
      <c r="S2" s="50"/>
      <c r="T2" s="50"/>
      <c r="U2" s="50"/>
      <c r="V2" s="69"/>
      <c r="W2" s="69"/>
      <c r="X2" s="16"/>
      <c r="Y2" s="85"/>
    </row>
    <row r="3" spans="1:25" s="4" customFormat="1" ht="45" hidden="1" customHeight="1">
      <c r="A3" s="21">
        <v>3</v>
      </c>
      <c r="B3" s="21"/>
      <c r="C3" s="22"/>
      <c r="D3" s="23">
        <v>44644</v>
      </c>
      <c r="E3" s="29">
        <v>15</v>
      </c>
      <c r="F3" s="30" t="s">
        <v>71</v>
      </c>
      <c r="G3" s="30"/>
      <c r="H3" s="31" t="s">
        <v>76</v>
      </c>
      <c r="I3" s="22" t="s">
        <v>77</v>
      </c>
      <c r="J3" s="44" t="s">
        <v>73</v>
      </c>
      <c r="K3" s="22"/>
      <c r="L3" s="31" t="s">
        <v>13</v>
      </c>
      <c r="M3" s="52">
        <v>10000</v>
      </c>
      <c r="N3" s="52">
        <v>900</v>
      </c>
      <c r="O3" s="52">
        <v>5000</v>
      </c>
      <c r="P3" s="53">
        <v>0</v>
      </c>
      <c r="Q3" s="53">
        <v>0</v>
      </c>
      <c r="R3" s="52">
        <v>5000</v>
      </c>
      <c r="S3" s="53">
        <v>0</v>
      </c>
      <c r="T3" s="53">
        <v>0</v>
      </c>
      <c r="U3" s="53">
        <v>0</v>
      </c>
      <c r="V3" s="70"/>
      <c r="W3" s="70">
        <v>1.71</v>
      </c>
      <c r="X3" s="71"/>
      <c r="Y3" s="86"/>
    </row>
    <row r="4" spans="1:25" s="4" customFormat="1" ht="45" hidden="1" customHeight="1">
      <c r="A4" s="21">
        <v>4</v>
      </c>
      <c r="B4" s="21"/>
      <c r="C4" s="22"/>
      <c r="D4" s="23">
        <v>44644</v>
      </c>
      <c r="E4" s="29">
        <v>10</v>
      </c>
      <c r="F4" s="30" t="s">
        <v>71</v>
      </c>
      <c r="G4" s="30"/>
      <c r="H4" s="31" t="s">
        <v>78</v>
      </c>
      <c r="I4" s="22" t="s">
        <v>77</v>
      </c>
      <c r="J4" s="44" t="s">
        <v>75</v>
      </c>
      <c r="K4" s="22"/>
      <c r="L4" s="31" t="s">
        <v>14</v>
      </c>
      <c r="M4" s="52">
        <v>43783.53</v>
      </c>
      <c r="N4" s="52">
        <v>10000</v>
      </c>
      <c r="O4" s="52">
        <v>5000</v>
      </c>
      <c r="P4" s="53">
        <v>0</v>
      </c>
      <c r="Q4" s="53">
        <v>0</v>
      </c>
      <c r="R4" s="52">
        <v>5000</v>
      </c>
      <c r="S4" s="53">
        <v>0</v>
      </c>
      <c r="T4" s="53">
        <v>0</v>
      </c>
      <c r="U4" s="53">
        <v>0</v>
      </c>
      <c r="V4" s="70"/>
      <c r="W4" s="70">
        <v>1.8</v>
      </c>
      <c r="X4" s="71"/>
      <c r="Y4" s="86"/>
    </row>
    <row r="5" spans="1:25" s="4" customFormat="1" ht="45" hidden="1" customHeight="1">
      <c r="A5" s="21">
        <v>6</v>
      </c>
      <c r="B5" s="21"/>
      <c r="C5" s="22"/>
      <c r="D5" s="23">
        <v>44644</v>
      </c>
      <c r="E5" s="29">
        <v>20</v>
      </c>
      <c r="F5" s="30" t="s">
        <v>80</v>
      </c>
      <c r="G5" s="30"/>
      <c r="H5" s="32" t="s">
        <v>81</v>
      </c>
      <c r="I5" s="22" t="s">
        <v>82</v>
      </c>
      <c r="J5" s="44" t="s">
        <v>73</v>
      </c>
      <c r="K5" s="22"/>
      <c r="L5" s="31" t="s">
        <v>27</v>
      </c>
      <c r="M5" s="54">
        <v>71399.58</v>
      </c>
      <c r="N5" s="53">
        <v>958.3</v>
      </c>
      <c r="O5" s="52">
        <v>39900</v>
      </c>
      <c r="P5" s="53">
        <v>0</v>
      </c>
      <c r="Q5" s="53">
        <v>0</v>
      </c>
      <c r="R5" s="52">
        <v>39900</v>
      </c>
      <c r="S5" s="53">
        <v>0</v>
      </c>
      <c r="T5" s="53">
        <v>0</v>
      </c>
      <c r="U5" s="53">
        <v>0</v>
      </c>
      <c r="V5" s="70"/>
      <c r="W5" s="70">
        <v>1.29</v>
      </c>
      <c r="X5" s="71"/>
      <c r="Y5" s="86"/>
    </row>
    <row r="6" spans="1:25" s="4" customFormat="1" ht="45" hidden="1" customHeight="1">
      <c r="A6" s="21">
        <v>9</v>
      </c>
      <c r="B6" s="21"/>
      <c r="C6" s="22"/>
      <c r="D6" s="23">
        <v>44644</v>
      </c>
      <c r="E6" s="29">
        <v>20</v>
      </c>
      <c r="F6" s="30" t="s">
        <v>80</v>
      </c>
      <c r="G6" s="30"/>
      <c r="H6" s="32" t="s">
        <v>83</v>
      </c>
      <c r="I6" s="22" t="s">
        <v>84</v>
      </c>
      <c r="J6" s="44" t="s">
        <v>75</v>
      </c>
      <c r="K6" s="22"/>
      <c r="L6" s="31" t="s">
        <v>16</v>
      </c>
      <c r="M6" s="54">
        <v>74574.899999999994</v>
      </c>
      <c r="N6" s="53">
        <v>0</v>
      </c>
      <c r="O6" s="52">
        <v>30000</v>
      </c>
      <c r="P6" s="53">
        <v>0</v>
      </c>
      <c r="Q6" s="53">
        <v>0</v>
      </c>
      <c r="R6" s="52">
        <v>2800</v>
      </c>
      <c r="S6" s="53">
        <v>0</v>
      </c>
      <c r="T6" s="53">
        <v>0</v>
      </c>
      <c r="U6" s="53">
        <v>0</v>
      </c>
      <c r="V6" s="70"/>
      <c r="W6" s="70">
        <v>1.29</v>
      </c>
      <c r="X6" s="71"/>
      <c r="Y6" s="86"/>
    </row>
    <row r="7" spans="1:25" s="4" customFormat="1" ht="45" hidden="1" customHeight="1">
      <c r="A7" s="21">
        <v>13</v>
      </c>
      <c r="B7" s="21"/>
      <c r="C7" s="22"/>
      <c r="D7" s="23">
        <v>44644</v>
      </c>
      <c r="E7" s="29">
        <v>7</v>
      </c>
      <c r="F7" s="30" t="s">
        <v>86</v>
      </c>
      <c r="G7" s="30"/>
      <c r="H7" s="31" t="s">
        <v>89</v>
      </c>
      <c r="I7" s="22" t="s">
        <v>90</v>
      </c>
      <c r="J7" s="44" t="s">
        <v>87</v>
      </c>
      <c r="K7" s="22"/>
      <c r="L7" s="31" t="s">
        <v>33</v>
      </c>
      <c r="M7" s="55">
        <v>56985.97</v>
      </c>
      <c r="N7" s="55">
        <v>19385.97</v>
      </c>
      <c r="O7" s="55">
        <v>27000</v>
      </c>
      <c r="P7" s="53">
        <v>0</v>
      </c>
      <c r="Q7" s="53">
        <v>0</v>
      </c>
      <c r="R7" s="55">
        <v>27000</v>
      </c>
      <c r="S7" s="53">
        <v>0</v>
      </c>
      <c r="T7" s="53">
        <v>0</v>
      </c>
      <c r="U7" s="53">
        <v>0</v>
      </c>
      <c r="V7" s="70" t="s">
        <v>88</v>
      </c>
      <c r="W7" s="72">
        <v>1.39</v>
      </c>
      <c r="X7" s="71"/>
      <c r="Y7" s="86"/>
    </row>
    <row r="8" spans="1:25" s="5" customFormat="1" ht="27" hidden="1">
      <c r="A8" s="21">
        <v>15</v>
      </c>
      <c r="B8" s="24"/>
      <c r="C8" s="24"/>
      <c r="D8" s="23">
        <v>44644</v>
      </c>
      <c r="E8" s="29">
        <v>15</v>
      </c>
      <c r="F8" s="30" t="s">
        <v>86</v>
      </c>
      <c r="G8" s="24"/>
      <c r="H8" s="33" t="s">
        <v>92</v>
      </c>
      <c r="I8" s="33" t="s">
        <v>74</v>
      </c>
      <c r="J8" s="33" t="s">
        <v>75</v>
      </c>
      <c r="K8" s="24"/>
      <c r="L8" s="31" t="s">
        <v>21</v>
      </c>
      <c r="M8" s="56">
        <v>115375</v>
      </c>
      <c r="N8" s="56">
        <v>12819.33</v>
      </c>
      <c r="O8" s="56">
        <v>50000</v>
      </c>
      <c r="P8" s="56">
        <v>0</v>
      </c>
      <c r="Q8" s="56">
        <v>0</v>
      </c>
      <c r="R8" s="56">
        <v>35000</v>
      </c>
      <c r="S8" s="53">
        <v>0</v>
      </c>
      <c r="T8" s="63">
        <v>0</v>
      </c>
      <c r="U8" s="63">
        <v>0</v>
      </c>
      <c r="V8" s="73" t="s">
        <v>93</v>
      </c>
      <c r="W8" s="74">
        <v>1.36</v>
      </c>
      <c r="X8" s="24"/>
      <c r="Y8" s="37"/>
    </row>
    <row r="9" spans="1:25" s="5" customFormat="1" ht="27" hidden="1">
      <c r="A9" s="21">
        <v>16</v>
      </c>
      <c r="B9" s="24"/>
      <c r="C9" s="24"/>
      <c r="D9" s="23">
        <v>44644</v>
      </c>
      <c r="E9" s="29">
        <v>15</v>
      </c>
      <c r="F9" s="30" t="s">
        <v>86</v>
      </c>
      <c r="G9" s="24"/>
      <c r="H9" s="33" t="s">
        <v>94</v>
      </c>
      <c r="I9" s="33" t="s">
        <v>74</v>
      </c>
      <c r="J9" s="33" t="s">
        <v>75</v>
      </c>
      <c r="K9" s="24"/>
      <c r="L9" s="31" t="s">
        <v>21</v>
      </c>
      <c r="M9" s="56">
        <v>105530</v>
      </c>
      <c r="N9" s="56" t="s">
        <v>95</v>
      </c>
      <c r="O9" s="56">
        <v>50000</v>
      </c>
      <c r="P9" s="56">
        <v>0</v>
      </c>
      <c r="Q9" s="56">
        <v>0</v>
      </c>
      <c r="R9" s="56">
        <v>35000</v>
      </c>
      <c r="S9" s="53">
        <v>0</v>
      </c>
      <c r="T9" s="63">
        <v>0</v>
      </c>
      <c r="U9" s="63">
        <v>0</v>
      </c>
      <c r="V9" s="73" t="s">
        <v>93</v>
      </c>
      <c r="W9" s="74">
        <v>1.64</v>
      </c>
      <c r="X9" s="24"/>
      <c r="Y9" s="37"/>
    </row>
    <row r="10" spans="1:25" s="5" customFormat="1" ht="27" hidden="1">
      <c r="A10" s="21">
        <v>19</v>
      </c>
      <c r="B10" s="24"/>
      <c r="C10" s="24"/>
      <c r="D10" s="23">
        <v>44644</v>
      </c>
      <c r="E10" s="29">
        <v>20</v>
      </c>
      <c r="F10" s="30" t="s">
        <v>86</v>
      </c>
      <c r="G10" s="24"/>
      <c r="H10" s="33" t="s">
        <v>96</v>
      </c>
      <c r="I10" s="33" t="s">
        <v>97</v>
      </c>
      <c r="J10" s="33" t="s">
        <v>75</v>
      </c>
      <c r="K10" s="24"/>
      <c r="L10" s="31" t="s">
        <v>30</v>
      </c>
      <c r="M10" s="56">
        <v>112473.18</v>
      </c>
      <c r="N10" s="56">
        <v>3200</v>
      </c>
      <c r="O10" s="56">
        <v>55000</v>
      </c>
      <c r="P10" s="56">
        <v>0</v>
      </c>
      <c r="Q10" s="56">
        <v>0</v>
      </c>
      <c r="R10" s="56">
        <v>20000</v>
      </c>
      <c r="S10" s="53">
        <v>0</v>
      </c>
      <c r="T10" s="63">
        <v>0</v>
      </c>
      <c r="U10" s="63">
        <v>0</v>
      </c>
      <c r="V10" s="73" t="s">
        <v>93</v>
      </c>
      <c r="W10" s="74">
        <v>1.33</v>
      </c>
      <c r="X10" s="24"/>
      <c r="Y10" s="37"/>
    </row>
    <row r="11" spans="1:25" s="5" customFormat="1" ht="27" hidden="1">
      <c r="A11" s="21">
        <v>20</v>
      </c>
      <c r="B11" s="24"/>
      <c r="C11" s="24"/>
      <c r="D11" s="23">
        <v>44644</v>
      </c>
      <c r="E11" s="29">
        <v>15</v>
      </c>
      <c r="F11" s="30" t="s">
        <v>86</v>
      </c>
      <c r="G11" s="24"/>
      <c r="H11" s="33" t="s">
        <v>98</v>
      </c>
      <c r="I11" s="33" t="s">
        <v>99</v>
      </c>
      <c r="J11" s="33" t="s">
        <v>75</v>
      </c>
      <c r="K11" s="24"/>
      <c r="L11" s="31" t="s">
        <v>30</v>
      </c>
      <c r="M11" s="56">
        <v>122588.76</v>
      </c>
      <c r="N11" s="56">
        <v>1831.92</v>
      </c>
      <c r="O11" s="56">
        <v>62000</v>
      </c>
      <c r="P11" s="56">
        <v>0</v>
      </c>
      <c r="Q11" s="56">
        <v>40000</v>
      </c>
      <c r="R11" s="56">
        <v>22000</v>
      </c>
      <c r="S11" s="53">
        <v>0</v>
      </c>
      <c r="T11" s="63">
        <v>0</v>
      </c>
      <c r="U11" s="63">
        <v>0</v>
      </c>
      <c r="V11" s="73" t="s">
        <v>93</v>
      </c>
      <c r="W11" s="74">
        <v>1.72</v>
      </c>
      <c r="X11" s="24"/>
      <c r="Y11" s="37"/>
    </row>
    <row r="12" spans="1:25" s="5" customFormat="1" ht="27" hidden="1">
      <c r="A12" s="21">
        <v>22</v>
      </c>
      <c r="B12" s="24"/>
      <c r="C12" s="24"/>
      <c r="D12" s="23">
        <v>44644</v>
      </c>
      <c r="E12" s="29">
        <v>10</v>
      </c>
      <c r="F12" s="30" t="s">
        <v>86</v>
      </c>
      <c r="G12" s="24"/>
      <c r="H12" s="33" t="s">
        <v>100</v>
      </c>
      <c r="I12" s="33" t="s">
        <v>84</v>
      </c>
      <c r="J12" s="33" t="s">
        <v>75</v>
      </c>
      <c r="K12" s="24"/>
      <c r="L12" s="31" t="s">
        <v>6</v>
      </c>
      <c r="M12" s="56">
        <v>119860</v>
      </c>
      <c r="N12" s="56">
        <f>80.67+29.93</f>
        <v>110.6</v>
      </c>
      <c r="O12" s="56">
        <v>68000</v>
      </c>
      <c r="P12" s="56">
        <v>0</v>
      </c>
      <c r="Q12" s="56">
        <v>0</v>
      </c>
      <c r="R12" s="56">
        <v>10000</v>
      </c>
      <c r="S12" s="53">
        <v>0</v>
      </c>
      <c r="T12" s="63">
        <v>0</v>
      </c>
      <c r="U12" s="63">
        <v>0</v>
      </c>
      <c r="V12" s="73" t="s">
        <v>93</v>
      </c>
      <c r="W12" s="74">
        <v>1.2</v>
      </c>
      <c r="X12" s="24"/>
      <c r="Y12" s="37"/>
    </row>
    <row r="13" spans="1:25" s="6" customFormat="1" ht="148.5">
      <c r="A13" s="17">
        <v>28</v>
      </c>
      <c r="B13" s="18"/>
      <c r="C13" s="18" t="s">
        <v>104</v>
      </c>
      <c r="D13" s="19">
        <v>44644</v>
      </c>
      <c r="E13" s="26">
        <v>20</v>
      </c>
      <c r="F13" s="27" t="s">
        <v>86</v>
      </c>
      <c r="G13" s="18"/>
      <c r="H13" s="35" t="s">
        <v>105</v>
      </c>
      <c r="I13" s="34" t="s">
        <v>97</v>
      </c>
      <c r="J13" s="34" t="s">
        <v>75</v>
      </c>
      <c r="K13" s="18"/>
      <c r="L13" s="28" t="s">
        <v>2</v>
      </c>
      <c r="M13" s="57">
        <v>10405.85</v>
      </c>
      <c r="N13" s="57">
        <v>800</v>
      </c>
      <c r="O13" s="57">
        <v>5200</v>
      </c>
      <c r="P13" s="57">
        <v>0</v>
      </c>
      <c r="Q13" s="57">
        <v>0</v>
      </c>
      <c r="R13" s="57">
        <v>5200</v>
      </c>
      <c r="S13" s="51">
        <v>0</v>
      </c>
      <c r="T13" s="64">
        <v>0</v>
      </c>
      <c r="U13" s="64">
        <v>0</v>
      </c>
      <c r="V13" s="76" t="s">
        <v>106</v>
      </c>
      <c r="W13" s="75">
        <v>1.3</v>
      </c>
      <c r="X13" s="18"/>
      <c r="Y13" s="35"/>
    </row>
    <row r="14" spans="1:25" s="6" customFormat="1" ht="135">
      <c r="A14" s="17">
        <v>29</v>
      </c>
      <c r="B14" s="18"/>
      <c r="C14" s="18" t="s">
        <v>70</v>
      </c>
      <c r="D14" s="19">
        <v>44644</v>
      </c>
      <c r="E14" s="36">
        <v>20</v>
      </c>
      <c r="F14" s="27" t="s">
        <v>86</v>
      </c>
      <c r="G14" s="18"/>
      <c r="H14" s="35" t="s">
        <v>107</v>
      </c>
      <c r="I14" s="34" t="s">
        <v>108</v>
      </c>
      <c r="J14" s="34" t="s">
        <v>75</v>
      </c>
      <c r="K14" s="18"/>
      <c r="L14" s="28" t="s">
        <v>2</v>
      </c>
      <c r="M14" s="57">
        <v>11929.74</v>
      </c>
      <c r="N14" s="57">
        <v>800</v>
      </c>
      <c r="O14" s="57">
        <v>6000</v>
      </c>
      <c r="P14" s="57">
        <v>0</v>
      </c>
      <c r="Q14" s="57">
        <v>0</v>
      </c>
      <c r="R14" s="57">
        <v>6000</v>
      </c>
      <c r="S14" s="51">
        <v>0</v>
      </c>
      <c r="T14" s="64">
        <v>0</v>
      </c>
      <c r="U14" s="64">
        <v>0</v>
      </c>
      <c r="V14" s="76" t="s">
        <v>106</v>
      </c>
      <c r="W14" s="75">
        <v>1.4</v>
      </c>
      <c r="X14" s="18"/>
      <c r="Y14" s="35"/>
    </row>
    <row r="15" spans="1:25" s="6" customFormat="1" ht="135">
      <c r="A15" s="17">
        <v>30</v>
      </c>
      <c r="B15" s="18"/>
      <c r="C15" s="20" t="s">
        <v>91</v>
      </c>
      <c r="D15" s="19">
        <v>44644</v>
      </c>
      <c r="E15" s="26">
        <v>20</v>
      </c>
      <c r="F15" s="27" t="s">
        <v>86</v>
      </c>
      <c r="G15" s="18"/>
      <c r="H15" s="35" t="s">
        <v>109</v>
      </c>
      <c r="I15" s="34" t="s">
        <v>79</v>
      </c>
      <c r="J15" s="34" t="s">
        <v>75</v>
      </c>
      <c r="K15" s="18"/>
      <c r="L15" s="28" t="s">
        <v>2</v>
      </c>
      <c r="M15" s="57">
        <v>25899.43</v>
      </c>
      <c r="N15" s="57"/>
      <c r="O15" s="56">
        <v>8000</v>
      </c>
      <c r="P15" s="57">
        <v>0</v>
      </c>
      <c r="Q15" s="57">
        <v>0</v>
      </c>
      <c r="R15" s="65">
        <v>8000</v>
      </c>
      <c r="S15" s="51">
        <v>0</v>
      </c>
      <c r="T15" s="64">
        <v>0</v>
      </c>
      <c r="U15" s="64">
        <v>0</v>
      </c>
      <c r="V15" s="76" t="s">
        <v>106</v>
      </c>
      <c r="W15" s="75">
        <v>1.37</v>
      </c>
      <c r="X15" s="18"/>
      <c r="Y15" s="35"/>
    </row>
    <row r="16" spans="1:25" s="5" customFormat="1" ht="54" hidden="1">
      <c r="A16" s="21">
        <v>31</v>
      </c>
      <c r="B16" s="24"/>
      <c r="C16" s="24"/>
      <c r="D16" s="23">
        <v>44644</v>
      </c>
      <c r="E16" s="29">
        <v>30</v>
      </c>
      <c r="F16" s="30" t="s">
        <v>86</v>
      </c>
      <c r="G16" s="24"/>
      <c r="H16" s="37" t="s">
        <v>110</v>
      </c>
      <c r="I16" s="33" t="s">
        <v>108</v>
      </c>
      <c r="J16" s="33" t="s">
        <v>87</v>
      </c>
      <c r="K16" s="24"/>
      <c r="L16" s="31" t="s">
        <v>38</v>
      </c>
      <c r="M16" s="56">
        <v>13094.15</v>
      </c>
      <c r="N16" s="56">
        <v>684.87</v>
      </c>
      <c r="O16" s="56">
        <v>9100</v>
      </c>
      <c r="P16" s="56">
        <v>0</v>
      </c>
      <c r="Q16" s="56">
        <v>0</v>
      </c>
      <c r="R16" s="56">
        <v>5300</v>
      </c>
      <c r="S16" s="53">
        <v>0</v>
      </c>
      <c r="T16" s="63">
        <v>0</v>
      </c>
      <c r="U16" s="63">
        <v>0</v>
      </c>
      <c r="V16" s="77" t="s">
        <v>106</v>
      </c>
      <c r="W16" s="74">
        <v>1.26</v>
      </c>
      <c r="X16" s="24"/>
      <c r="Y16" s="37"/>
    </row>
    <row r="17" spans="1:25" s="5" customFormat="1" ht="40.5" hidden="1">
      <c r="A17" s="21">
        <v>37</v>
      </c>
      <c r="B17" s="24"/>
      <c r="C17" s="24"/>
      <c r="D17" s="23">
        <v>44644</v>
      </c>
      <c r="E17" s="29">
        <v>10</v>
      </c>
      <c r="F17" s="30" t="s">
        <v>86</v>
      </c>
      <c r="G17" s="24"/>
      <c r="H17" s="38" t="s">
        <v>112</v>
      </c>
      <c r="I17" s="45" t="s">
        <v>79</v>
      </c>
      <c r="J17" s="41" t="s">
        <v>75</v>
      </c>
      <c r="K17" s="45"/>
      <c r="L17" s="31" t="s">
        <v>43</v>
      </c>
      <c r="M17" s="55">
        <v>22000</v>
      </c>
      <c r="N17" s="55"/>
      <c r="O17" s="55">
        <v>11000</v>
      </c>
      <c r="P17" s="55"/>
      <c r="Q17" s="55">
        <v>0</v>
      </c>
      <c r="R17" s="55">
        <v>2600</v>
      </c>
      <c r="S17" s="66"/>
      <c r="T17" s="66">
        <v>0</v>
      </c>
      <c r="U17" s="66">
        <v>0</v>
      </c>
      <c r="V17" s="77" t="s">
        <v>106</v>
      </c>
      <c r="W17" s="78">
        <v>1.6</v>
      </c>
      <c r="X17" s="24"/>
      <c r="Y17" s="37"/>
    </row>
    <row r="18" spans="1:25" s="5" customFormat="1" ht="28.5" hidden="1">
      <c r="A18" s="21">
        <v>42</v>
      </c>
      <c r="B18" s="24"/>
      <c r="C18" s="24"/>
      <c r="D18" s="23">
        <v>44644</v>
      </c>
      <c r="E18" s="29">
        <v>15</v>
      </c>
      <c r="F18" s="30" t="s">
        <v>86</v>
      </c>
      <c r="G18" s="39"/>
      <c r="H18" s="40" t="s">
        <v>116</v>
      </c>
      <c r="I18" s="39" t="s">
        <v>111</v>
      </c>
      <c r="J18" s="39" t="s">
        <v>113</v>
      </c>
      <c r="K18" s="39"/>
      <c r="L18" s="31" t="s">
        <v>18</v>
      </c>
      <c r="M18" s="58">
        <v>12999.98</v>
      </c>
      <c r="N18" s="58">
        <v>0</v>
      </c>
      <c r="O18" s="58">
        <v>7000</v>
      </c>
      <c r="P18" s="58"/>
      <c r="Q18" s="58">
        <v>0</v>
      </c>
      <c r="R18" s="58">
        <v>7000</v>
      </c>
      <c r="S18" s="39"/>
      <c r="T18" s="39"/>
      <c r="U18" s="39"/>
      <c r="V18" s="79" t="s">
        <v>103</v>
      </c>
      <c r="W18" s="80">
        <v>1.32</v>
      </c>
      <c r="X18" s="79" t="s">
        <v>114</v>
      </c>
      <c r="Y18" s="37"/>
    </row>
    <row r="19" spans="1:25" s="5" customFormat="1" ht="28.5" hidden="1">
      <c r="A19" s="21">
        <v>43</v>
      </c>
      <c r="B19" s="24"/>
      <c r="C19" s="24"/>
      <c r="D19" s="23">
        <v>44644</v>
      </c>
      <c r="E19" s="29">
        <v>15</v>
      </c>
      <c r="F19" s="30" t="s">
        <v>86</v>
      </c>
      <c r="G19" s="39"/>
      <c r="H19" s="40" t="s">
        <v>117</v>
      </c>
      <c r="I19" s="39" t="s">
        <v>118</v>
      </c>
      <c r="J19" s="39" t="s">
        <v>115</v>
      </c>
      <c r="K19" s="39"/>
      <c r="L19" s="31" t="s">
        <v>26</v>
      </c>
      <c r="M19" s="58">
        <v>14500</v>
      </c>
      <c r="N19" s="58">
        <v>3500</v>
      </c>
      <c r="O19" s="58">
        <v>10150</v>
      </c>
      <c r="P19" s="58"/>
      <c r="Q19" s="58">
        <v>0</v>
      </c>
      <c r="R19" s="58">
        <v>4300</v>
      </c>
      <c r="S19" s="39"/>
      <c r="T19" s="39"/>
      <c r="U19" s="39"/>
      <c r="V19" s="79" t="s">
        <v>103</v>
      </c>
      <c r="W19" s="80">
        <v>1.28</v>
      </c>
      <c r="X19" s="79" t="s">
        <v>103</v>
      </c>
      <c r="Y19" s="37"/>
    </row>
    <row r="20" spans="1:25" s="5" customFormat="1" ht="42" hidden="1">
      <c r="A20" s="21">
        <v>44</v>
      </c>
      <c r="B20" s="24"/>
      <c r="C20" s="24"/>
      <c r="D20" s="23">
        <v>44644</v>
      </c>
      <c r="E20" s="29">
        <v>15</v>
      </c>
      <c r="F20" s="30" t="s">
        <v>86</v>
      </c>
      <c r="G20" s="39"/>
      <c r="H20" s="40" t="s">
        <v>119</v>
      </c>
      <c r="I20" s="39" t="s">
        <v>120</v>
      </c>
      <c r="J20" s="39" t="s">
        <v>121</v>
      </c>
      <c r="K20" s="39"/>
      <c r="L20" s="31" t="s">
        <v>19</v>
      </c>
      <c r="M20" s="58">
        <v>20000</v>
      </c>
      <c r="N20" s="58">
        <v>1200</v>
      </c>
      <c r="O20" s="58">
        <v>10000</v>
      </c>
      <c r="P20" s="58"/>
      <c r="Q20" s="58">
        <v>0</v>
      </c>
      <c r="R20" s="58">
        <v>10000</v>
      </c>
      <c r="S20" s="39"/>
      <c r="T20" s="39"/>
      <c r="U20" s="39"/>
      <c r="V20" s="79" t="s">
        <v>103</v>
      </c>
      <c r="W20" s="80">
        <v>1.36</v>
      </c>
      <c r="X20" s="79" t="s">
        <v>114</v>
      </c>
      <c r="Y20" s="37"/>
    </row>
    <row r="21" spans="1:25" s="5" customFormat="1" ht="40.5" hidden="1">
      <c r="A21" s="21">
        <v>46</v>
      </c>
      <c r="B21" s="24"/>
      <c r="C21" s="24"/>
      <c r="D21" s="23">
        <v>44644</v>
      </c>
      <c r="E21" s="29">
        <v>15</v>
      </c>
      <c r="F21" s="30" t="s">
        <v>86</v>
      </c>
      <c r="G21" s="39"/>
      <c r="H21" s="40" t="s">
        <v>122</v>
      </c>
      <c r="I21" s="39" t="s">
        <v>123</v>
      </c>
      <c r="J21" s="39" t="s">
        <v>113</v>
      </c>
      <c r="K21" s="39"/>
      <c r="L21" s="31" t="s">
        <v>36</v>
      </c>
      <c r="M21" s="58">
        <v>17023.32</v>
      </c>
      <c r="N21" s="58">
        <v>0</v>
      </c>
      <c r="O21" s="58">
        <v>12500</v>
      </c>
      <c r="P21" s="58"/>
      <c r="Q21" s="58">
        <v>0</v>
      </c>
      <c r="R21" s="58">
        <v>12500</v>
      </c>
      <c r="S21" s="39"/>
      <c r="T21" s="39"/>
      <c r="U21" s="39"/>
      <c r="V21" s="79" t="s">
        <v>103</v>
      </c>
      <c r="W21" s="81">
        <v>1.33</v>
      </c>
      <c r="X21" s="82" t="s">
        <v>101</v>
      </c>
      <c r="Y21" s="37"/>
    </row>
    <row r="22" spans="1:25" s="5" customFormat="1" ht="28.5" hidden="1">
      <c r="A22" s="21">
        <v>47</v>
      </c>
      <c r="B22" s="24"/>
      <c r="C22" s="24"/>
      <c r="D22" s="23">
        <v>44644</v>
      </c>
      <c r="E22" s="29">
        <v>20</v>
      </c>
      <c r="F22" s="30" t="s">
        <v>86</v>
      </c>
      <c r="G22" s="39"/>
      <c r="H22" s="40" t="s">
        <v>124</v>
      </c>
      <c r="I22" s="39" t="s">
        <v>111</v>
      </c>
      <c r="J22" s="39" t="s">
        <v>113</v>
      </c>
      <c r="K22" s="39"/>
      <c r="L22" s="31" t="s">
        <v>36</v>
      </c>
      <c r="M22" s="58">
        <v>53864.1</v>
      </c>
      <c r="N22" s="58">
        <v>2000</v>
      </c>
      <c r="O22" s="58">
        <v>25000</v>
      </c>
      <c r="P22" s="58"/>
      <c r="Q22" s="58">
        <v>0</v>
      </c>
      <c r="R22" s="58">
        <v>10000</v>
      </c>
      <c r="S22" s="39"/>
      <c r="T22" s="39"/>
      <c r="U22" s="39"/>
      <c r="V22" s="79" t="s">
        <v>103</v>
      </c>
      <c r="W22" s="81">
        <v>1.25</v>
      </c>
      <c r="X22" s="82" t="s">
        <v>101</v>
      </c>
      <c r="Y22" s="37"/>
    </row>
    <row r="23" spans="1:25" s="5" customFormat="1" ht="27" hidden="1">
      <c r="A23" s="21">
        <v>50</v>
      </c>
      <c r="B23" s="24"/>
      <c r="C23" s="24"/>
      <c r="D23" s="23">
        <v>44644</v>
      </c>
      <c r="E23" s="29">
        <v>15</v>
      </c>
      <c r="F23" s="30" t="s">
        <v>86</v>
      </c>
      <c r="G23" s="41"/>
      <c r="H23" s="42" t="s">
        <v>125</v>
      </c>
      <c r="I23" s="41" t="s">
        <v>126</v>
      </c>
      <c r="J23" s="41" t="s">
        <v>75</v>
      </c>
      <c r="K23" s="41"/>
      <c r="L23" s="31" t="s">
        <v>15</v>
      </c>
      <c r="M23" s="59">
        <v>74556.070000000007</v>
      </c>
      <c r="N23" s="59">
        <v>25743.3</v>
      </c>
      <c r="O23" s="59">
        <v>3000</v>
      </c>
      <c r="P23" s="59"/>
      <c r="Q23" s="59"/>
      <c r="R23" s="59">
        <v>3000</v>
      </c>
      <c r="S23" s="41"/>
      <c r="T23" s="41">
        <v>12143.3</v>
      </c>
      <c r="U23" s="41">
        <v>12143.3</v>
      </c>
      <c r="V23" s="82"/>
      <c r="W23" s="82">
        <v>1.46</v>
      </c>
      <c r="X23" s="83"/>
      <c r="Y23" s="87"/>
    </row>
    <row r="24" spans="1:25" s="5" customFormat="1" ht="27" hidden="1">
      <c r="A24" s="21">
        <v>51</v>
      </c>
      <c r="B24" s="24"/>
      <c r="C24" s="24"/>
      <c r="D24" s="23">
        <v>44644</v>
      </c>
      <c r="E24" s="29">
        <v>15</v>
      </c>
      <c r="F24" s="30" t="s">
        <v>86</v>
      </c>
      <c r="G24" s="41"/>
      <c r="H24" s="42" t="s">
        <v>127</v>
      </c>
      <c r="I24" s="41" t="s">
        <v>74</v>
      </c>
      <c r="J24" s="41" t="s">
        <v>75</v>
      </c>
      <c r="K24" s="41"/>
      <c r="L24" s="31" t="s">
        <v>15</v>
      </c>
      <c r="M24" s="59">
        <v>100000</v>
      </c>
      <c r="N24" s="59"/>
      <c r="O24" s="59">
        <v>10000</v>
      </c>
      <c r="P24" s="59"/>
      <c r="Q24" s="59"/>
      <c r="R24" s="59">
        <v>10000</v>
      </c>
      <c r="S24" s="41"/>
      <c r="T24" s="41"/>
      <c r="U24" s="41"/>
      <c r="V24" s="82"/>
      <c r="W24" s="84">
        <v>1.2</v>
      </c>
      <c r="X24" s="83"/>
      <c r="Y24" s="87"/>
    </row>
    <row r="25" spans="1:25" s="5" customFormat="1" ht="27" hidden="1">
      <c r="A25" s="21">
        <v>52</v>
      </c>
      <c r="B25" s="24"/>
      <c r="C25" s="24"/>
      <c r="D25" s="23">
        <v>44644</v>
      </c>
      <c r="E25" s="29">
        <v>15</v>
      </c>
      <c r="F25" s="30" t="s">
        <v>86</v>
      </c>
      <c r="G25" s="41"/>
      <c r="H25" s="41" t="s">
        <v>128</v>
      </c>
      <c r="I25" s="41" t="s">
        <v>90</v>
      </c>
      <c r="J25" s="41" t="s">
        <v>87</v>
      </c>
      <c r="K25" s="41"/>
      <c r="L25" s="31" t="s">
        <v>40</v>
      </c>
      <c r="M25" s="59">
        <v>102450.63</v>
      </c>
      <c r="N25" s="59">
        <v>15000</v>
      </c>
      <c r="O25" s="59">
        <v>9500</v>
      </c>
      <c r="P25" s="59"/>
      <c r="Q25" s="59"/>
      <c r="R25" s="59">
        <v>6700</v>
      </c>
      <c r="S25" s="41"/>
      <c r="T25" s="41"/>
      <c r="U25" s="41"/>
      <c r="V25" s="41"/>
      <c r="W25" s="41">
        <v>1.2</v>
      </c>
      <c r="X25" s="83"/>
      <c r="Y25" s="87"/>
    </row>
    <row r="26" spans="1:25" s="5" customFormat="1" ht="40.5" hidden="1">
      <c r="A26" s="25">
        <v>55</v>
      </c>
      <c r="B26" s="24"/>
      <c r="C26" s="24"/>
      <c r="D26" s="23">
        <v>44644</v>
      </c>
      <c r="E26" s="29">
        <v>15</v>
      </c>
      <c r="F26" s="30" t="s">
        <v>86</v>
      </c>
      <c r="G26" s="24"/>
      <c r="H26" s="43" t="s">
        <v>130</v>
      </c>
      <c r="I26" s="24" t="s">
        <v>74</v>
      </c>
      <c r="J26" s="46" t="s">
        <v>87</v>
      </c>
      <c r="K26" s="24"/>
      <c r="L26" s="31" t="s">
        <v>31</v>
      </c>
      <c r="M26" s="60">
        <v>208867.19</v>
      </c>
      <c r="N26" s="61">
        <v>11000</v>
      </c>
      <c r="O26" s="53">
        <v>145000</v>
      </c>
      <c r="P26" s="53"/>
      <c r="Q26" s="53">
        <v>100000</v>
      </c>
      <c r="R26" s="61">
        <v>30000</v>
      </c>
      <c r="S26" s="67"/>
      <c r="T26" s="67"/>
      <c r="U26" s="67"/>
      <c r="V26" s="67"/>
      <c r="W26" s="67">
        <v>1.39</v>
      </c>
      <c r="X26" s="83"/>
      <c r="Y26" s="87"/>
    </row>
    <row r="27" spans="1:25" s="5" customFormat="1" ht="40.5" hidden="1">
      <c r="A27" s="21">
        <v>56</v>
      </c>
      <c r="B27" s="24"/>
      <c r="C27" s="24"/>
      <c r="D27" s="23">
        <v>44644</v>
      </c>
      <c r="E27" s="29">
        <v>7</v>
      </c>
      <c r="F27" s="30" t="s">
        <v>86</v>
      </c>
      <c r="G27" s="24"/>
      <c r="H27" s="43" t="s">
        <v>131</v>
      </c>
      <c r="I27" s="24" t="s">
        <v>90</v>
      </c>
      <c r="J27" s="46" t="s">
        <v>87</v>
      </c>
      <c r="K27" s="24"/>
      <c r="L27" s="31" t="s">
        <v>32</v>
      </c>
      <c r="M27" s="60">
        <v>14000</v>
      </c>
      <c r="N27" s="60">
        <v>9000</v>
      </c>
      <c r="O27" s="52">
        <v>3600</v>
      </c>
      <c r="P27" s="53"/>
      <c r="Q27" s="53"/>
      <c r="R27" s="61">
        <v>3600</v>
      </c>
      <c r="S27" s="67"/>
      <c r="T27" s="67"/>
      <c r="U27" s="67"/>
      <c r="V27" s="67"/>
      <c r="W27" s="67">
        <v>1.35</v>
      </c>
      <c r="X27" s="83"/>
      <c r="Y27" s="87"/>
    </row>
    <row r="28" spans="1:25" s="5" customFormat="1" ht="27" hidden="1">
      <c r="A28" s="25">
        <v>57</v>
      </c>
      <c r="B28" s="24"/>
      <c r="C28" s="24"/>
      <c r="D28" s="23">
        <v>44644</v>
      </c>
      <c r="E28" s="29">
        <v>20</v>
      </c>
      <c r="F28" s="30" t="s">
        <v>86</v>
      </c>
      <c r="G28" s="24"/>
      <c r="H28" s="43" t="s">
        <v>132</v>
      </c>
      <c r="I28" s="24" t="s">
        <v>84</v>
      </c>
      <c r="J28" s="46" t="s">
        <v>75</v>
      </c>
      <c r="K28" s="24"/>
      <c r="L28" s="31" t="s">
        <v>41</v>
      </c>
      <c r="M28" s="61">
        <v>30763.78</v>
      </c>
      <c r="N28" s="61">
        <v>2700</v>
      </c>
      <c r="O28" s="53">
        <v>10000</v>
      </c>
      <c r="P28" s="53"/>
      <c r="Q28" s="53"/>
      <c r="R28" s="61">
        <v>7600</v>
      </c>
      <c r="S28" s="67"/>
      <c r="T28" s="67"/>
      <c r="U28" s="67"/>
      <c r="V28" s="67"/>
      <c r="W28" s="67">
        <v>1.1599999999999999</v>
      </c>
      <c r="X28" s="83"/>
      <c r="Y28" s="87"/>
    </row>
  </sheetData>
  <autoFilter ref="A1:XFD28">
    <filterColumn colId="7">
      <colorFilter dxfId="0"/>
    </filterColumn>
    <extLst/>
  </autoFilter>
  <mergeCells count="1">
    <mergeCell ref="A2:H2"/>
  </mergeCells>
  <phoneticPr fontId="9" type="noConversion"/>
  <dataValidations count="9">
    <dataValidation allowBlank="1" showInputMessage="1" showErrorMessage="1" sqref="K26:K1048576 W26:W1048576 W23:W24 W10:W16 V8:W9 W3:W4 I1 Y1 K1:K24 V1:W2 X2:X1048576"/>
    <dataValidation type="list" allowBlank="1" showInputMessage="1" showErrorMessage="1" sqref="V26:V1048576 V3:V4">
      <formula1>专项债券用作项目资本金的10个领域及国家重大战略项目分类!$F$4:$F$11</formula1>
    </dataValidation>
    <dataValidation type="list" allowBlank="1" showInputMessage="1" showErrorMessage="1" sqref="J26:J1048576 J10:J22 J3:J7">
      <formula1>"新建,续建,改扩建"</formula1>
    </dataValidation>
    <dataValidation type="list" allowBlank="1" showInputMessage="1" showErrorMessage="1" sqref="I26:I1048576 I3:I4">
      <formula1>'项目类型（勿动）'!$G$5:$G$33</formula1>
    </dataValidation>
    <dataValidation type="list" allowBlank="1" showInputMessage="1" showErrorMessage="1" sqref="V7">
      <formula1>[2]专项债券用作项目资本金的10个领域及国家重大战略项目分类!#REF!</formula1>
    </dataValidation>
    <dataValidation type="list" allowBlank="1" showInputMessage="1" showErrorMessage="1" sqref="I7">
      <formula1>'[2]项目类型（勿动）'!#REF!</formula1>
    </dataValidation>
    <dataValidation type="list" allowBlank="1" showInputMessage="1" showErrorMessage="1" sqref="V5:V6">
      <formula1>[3]专项债券用作项目资本金的10个领域及国家重大战略项目分类!#REF!</formula1>
    </dataValidation>
    <dataValidation type="list" allowBlank="1" showInputMessage="1" showErrorMessage="1" sqref="I5:I6">
      <formula1>'[3]项目类型（勿动）'!#REF!</formula1>
    </dataValidation>
    <dataValidation type="list" allowBlank="1" showInputMessage="1" showErrorMessage="1" sqref="J1">
      <formula1>#REF!</formula1>
    </dataValidation>
  </dataValidations>
  <pageMargins left="0.75138888888888899" right="0.75138888888888899" top="0.97986111111111096" bottom="0.97986111111111096" header="0.51180555555555596" footer="0.51180555555555596"/>
  <pageSetup paperSize="9" scale="55" fitToHeight="0" orientation="landscape"/>
  <ignoredErrors>
    <ignoredError sqref="J1" listDataValidation="1"/>
  </ignoredErrors>
</worksheet>
</file>

<file path=xl/worksheets/sheet3.xml><?xml version="1.0" encoding="utf-8"?>
<worksheet xmlns="http://schemas.openxmlformats.org/spreadsheetml/2006/main" xmlns:r="http://schemas.openxmlformats.org/officeDocument/2006/relationships">
  <dimension ref="G4:H31"/>
  <sheetViews>
    <sheetView topLeftCell="A9" workbookViewId="0">
      <selection activeCell="G23" sqref="G23"/>
    </sheetView>
  </sheetViews>
  <sheetFormatPr defaultColWidth="9" defaultRowHeight="13.5"/>
  <cols>
    <col min="7" max="7" width="36.5" customWidth="1"/>
    <col min="8" max="8" width="19.625" customWidth="1"/>
    <col min="9" max="9" width="32.625" customWidth="1"/>
  </cols>
  <sheetData>
    <row r="4" spans="7:8">
      <c r="G4" s="1" t="s">
        <v>133</v>
      </c>
    </row>
    <row r="5" spans="7:8">
      <c r="G5" t="s">
        <v>129</v>
      </c>
      <c r="H5" t="s">
        <v>134</v>
      </c>
    </row>
    <row r="6" spans="7:8">
      <c r="G6" t="s">
        <v>135</v>
      </c>
      <c r="H6" t="s">
        <v>88</v>
      </c>
    </row>
    <row r="7" spans="7:8">
      <c r="G7" t="s">
        <v>136</v>
      </c>
    </row>
    <row r="8" spans="7:8">
      <c r="G8" t="s">
        <v>137</v>
      </c>
    </row>
    <row r="9" spans="7:8">
      <c r="G9" t="s">
        <v>138</v>
      </c>
    </row>
    <row r="10" spans="7:8">
      <c r="G10" t="s">
        <v>85</v>
      </c>
    </row>
    <row r="11" spans="7:8">
      <c r="G11" t="s">
        <v>139</v>
      </c>
    </row>
    <row r="12" spans="7:8">
      <c r="G12" t="s">
        <v>140</v>
      </c>
    </row>
    <row r="13" spans="7:8">
      <c r="G13" t="s">
        <v>141</v>
      </c>
    </row>
    <row r="14" spans="7:8">
      <c r="G14" s="2" t="s">
        <v>108</v>
      </c>
    </row>
    <row r="15" spans="7:8">
      <c r="G15" t="s">
        <v>142</v>
      </c>
    </row>
    <row r="16" spans="7:8">
      <c r="G16" t="s">
        <v>126</v>
      </c>
    </row>
    <row r="17" spans="7:7">
      <c r="G17" t="s">
        <v>77</v>
      </c>
    </row>
    <row r="18" spans="7:7">
      <c r="G18" t="s">
        <v>79</v>
      </c>
    </row>
    <row r="19" spans="7:7">
      <c r="G19" t="s">
        <v>143</v>
      </c>
    </row>
    <row r="20" spans="7:7">
      <c r="G20" t="s">
        <v>99</v>
      </c>
    </row>
    <row r="21" spans="7:7">
      <c r="G21" t="s">
        <v>84</v>
      </c>
    </row>
    <row r="22" spans="7:7">
      <c r="G22" t="s">
        <v>102</v>
      </c>
    </row>
    <row r="23" spans="7:7">
      <c r="G23" t="s">
        <v>72</v>
      </c>
    </row>
    <row r="24" spans="7:7">
      <c r="G24" t="s">
        <v>144</v>
      </c>
    </row>
    <row r="25" spans="7:7">
      <c r="G25" t="s">
        <v>145</v>
      </c>
    </row>
    <row r="26" spans="7:7">
      <c r="G26" t="s">
        <v>146</v>
      </c>
    </row>
    <row r="27" spans="7:7">
      <c r="G27" t="s">
        <v>74</v>
      </c>
    </row>
    <row r="28" spans="7:7">
      <c r="G28" t="s">
        <v>82</v>
      </c>
    </row>
    <row r="29" spans="7:7">
      <c r="G29" t="s">
        <v>97</v>
      </c>
    </row>
    <row r="30" spans="7:7">
      <c r="G30" t="s">
        <v>90</v>
      </c>
    </row>
    <row r="31" spans="7:7">
      <c r="G31" t="s">
        <v>147</v>
      </c>
    </row>
  </sheetData>
  <phoneticPr fontId="9" type="noConversion"/>
  <pageMargins left="0.75" right="0.75" top="1" bottom="1" header="0.5" footer="0.5"/>
</worksheet>
</file>

<file path=xl/worksheets/sheet4.xml><?xml version="1.0" encoding="utf-8"?>
<worksheet xmlns="http://schemas.openxmlformats.org/spreadsheetml/2006/main" xmlns:r="http://schemas.openxmlformats.org/officeDocument/2006/relationships">
  <dimension ref="C4:F13"/>
  <sheetViews>
    <sheetView workbookViewId="0">
      <selection activeCell="E14" sqref="E14"/>
    </sheetView>
  </sheetViews>
  <sheetFormatPr defaultColWidth="9" defaultRowHeight="13.5"/>
  <sheetData>
    <row r="4" spans="3:6">
      <c r="C4" t="s">
        <v>148</v>
      </c>
      <c r="F4" t="s">
        <v>88</v>
      </c>
    </row>
    <row r="5" spans="3:6">
      <c r="C5" t="s">
        <v>149</v>
      </c>
      <c r="F5" t="s">
        <v>150</v>
      </c>
    </row>
    <row r="6" spans="3:6">
      <c r="C6" t="s">
        <v>151</v>
      </c>
      <c r="F6" t="s">
        <v>152</v>
      </c>
    </row>
    <row r="7" spans="3:6">
      <c r="C7" t="s">
        <v>153</v>
      </c>
      <c r="F7" t="s">
        <v>154</v>
      </c>
    </row>
    <row r="8" spans="3:6">
      <c r="C8" t="s">
        <v>155</v>
      </c>
      <c r="F8" t="s">
        <v>156</v>
      </c>
    </row>
    <row r="9" spans="3:6">
      <c r="C9" t="s">
        <v>157</v>
      </c>
      <c r="F9" t="s">
        <v>158</v>
      </c>
    </row>
    <row r="10" spans="3:6">
      <c r="C10" t="s">
        <v>159</v>
      </c>
      <c r="F10" t="s">
        <v>160</v>
      </c>
    </row>
    <row r="11" spans="3:6">
      <c r="C11" t="s">
        <v>161</v>
      </c>
      <c r="F11" t="s">
        <v>162</v>
      </c>
    </row>
    <row r="12" spans="3:6">
      <c r="C12" t="s">
        <v>163</v>
      </c>
    </row>
    <row r="13" spans="3:6">
      <c r="C13" t="s">
        <v>164</v>
      </c>
    </row>
  </sheetData>
  <phoneticPr fontId="9"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1</vt:i4>
      </vt:variant>
    </vt:vector>
  </HeadingPairs>
  <TitlesOfParts>
    <vt:vector size="5" baseType="lpstr">
      <vt:lpstr>Sheet1</vt:lpstr>
      <vt:lpstr>专项债券项目汇总</vt:lpstr>
      <vt:lpstr>项目类型（勿动）</vt:lpstr>
      <vt:lpstr>专项债券用作项目资本金的10个领域及国家重大战略项目分类</vt:lpstr>
      <vt:lpstr>专项债券项目汇总!Print_Titles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18810</dc:creator>
  <cp:lastModifiedBy>jrzwg03</cp:lastModifiedBy>
  <dcterms:created xsi:type="dcterms:W3CDTF">2020-02-29T10:04:00Z</dcterms:created>
  <dcterms:modified xsi:type="dcterms:W3CDTF">2022-03-16T09:15:08Z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y fmtid="{D5CDD505-2E9C-101B-9397-08002B2CF9AE}" pid="3" name="ICV">
    <vt:lpwstr>8F7CC8783F384B1F982F9839EC87BFE1</vt:lpwstr>
  </property>
  <property fmtid="{D5CDD505-2E9C-101B-9397-08002B2CF9AE}" pid="4" name="KSOReadingLayout">
    <vt:bool>true</vt:bool>
  </property>
</Properties>
</file>