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6680" activeTab="1"/>
  </bookViews>
  <sheets>
    <sheet name="Sheet2" sheetId="1" r:id="rId1"/>
    <sheet name="专项债券项目汇总" sheetId="2" r:id="rId2"/>
    <sheet name="项目类型（勿动）" sheetId="3" r:id="rId3"/>
    <sheet name="Sheet1" sheetId="4" r:id="rId4"/>
    <sheet name="Sheet3" sheetId="5" r:id="rId5"/>
    <sheet name="专项债券用作项目资本金的10个领域及国家重大战略项目分类" sheetId="6" state="hidden" r:id="rId6"/>
  </sheets>
  <externalReferences>
    <externalReference r:id="rId8"/>
  </externalReferences>
  <definedNames>
    <definedName name="_xlnm._FilterDatabase" localSheetId="1" hidden="1">专项债券项目汇总!$A$1:$AA$24</definedName>
    <definedName name="_xlnm.Print_Titles" localSheetId="1">专项债券项目汇总!$1:$1</definedName>
  </definedNames>
  <calcPr calcId="144525" concurrentCalc="0"/>
  <pivotCaches>
    <pivotCache cacheId="0" r:id="rId7"/>
  </pivotCaches>
</workbook>
</file>

<file path=xl/sharedStrings.xml><?xml version="1.0" encoding="utf-8"?>
<sst xmlns="http://schemas.openxmlformats.org/spreadsheetml/2006/main" count="378" uniqueCount="186">
  <si>
    <t>所属市县</t>
  </si>
  <si>
    <t>求和项:项目本次专项债券发行金额</t>
  </si>
  <si>
    <t>北湖区</t>
  </si>
  <si>
    <t>长沙县</t>
  </si>
  <si>
    <t>郴州市本级</t>
  </si>
  <si>
    <t>洞口县</t>
  </si>
  <si>
    <t>芙蓉区</t>
  </si>
  <si>
    <t>鹤城区</t>
  </si>
  <si>
    <t>衡东县</t>
  </si>
  <si>
    <t>花垣县</t>
  </si>
  <si>
    <t>君山区</t>
  </si>
  <si>
    <t>开福区</t>
  </si>
  <si>
    <t>隆回县</t>
  </si>
  <si>
    <t>望城区</t>
  </si>
  <si>
    <t>雁峰区</t>
  </si>
  <si>
    <t>永定区</t>
  </si>
  <si>
    <t>雨花区</t>
  </si>
  <si>
    <t>沅江市</t>
  </si>
  <si>
    <t>岳麓区</t>
  </si>
  <si>
    <t>资兴市</t>
  </si>
  <si>
    <t>总计</t>
  </si>
  <si>
    <t>序号</t>
  </si>
  <si>
    <t>债券编码</t>
  </si>
  <si>
    <t>债券全称</t>
  </si>
  <si>
    <t>发行日期</t>
  </si>
  <si>
    <t>债券期限
（年）</t>
  </si>
  <si>
    <t>还本方式</t>
  </si>
  <si>
    <t>项目编码</t>
  </si>
  <si>
    <t>项目名称</t>
  </si>
  <si>
    <t>发行建议</t>
  </si>
  <si>
    <t>资金投向领域</t>
  </si>
  <si>
    <t>项目建设性质</t>
  </si>
  <si>
    <t>区划编码</t>
  </si>
  <si>
    <t>所属市州</t>
  </si>
  <si>
    <t>项目总投资</t>
  </si>
  <si>
    <t>已完成项目总投资</t>
  </si>
  <si>
    <t>项目拟发行专项债券总金额</t>
  </si>
  <si>
    <t>其中：用作资本金数额</t>
  </si>
  <si>
    <t>已完成专项债券发行金额</t>
  </si>
  <si>
    <t>项目本次专项债券发行金额</t>
  </si>
  <si>
    <t>项目计划市场化融资金额</t>
  </si>
  <si>
    <t>已完成市场化融资金额</t>
  </si>
  <si>
    <t>是否为国家重大战略项目</t>
  </si>
  <si>
    <t>项目预期收益对债券本息覆盖率</t>
  </si>
  <si>
    <t>其他(是否纳入
十四五规划)</t>
  </si>
  <si>
    <t>备注</t>
  </si>
  <si>
    <t>2022年湖南省园区建设专项债券（十九期）-2022年湖南省政府专项债券（七十七期）</t>
  </si>
  <si>
    <t>到期一次还本</t>
  </si>
  <si>
    <t>P19431271-0016</t>
  </si>
  <si>
    <t>怀化市洪江区（省级）工业集中区标准化厂房及循环化工集中供能建设项目</t>
  </si>
  <si>
    <t>确认完善后拟发行</t>
  </si>
  <si>
    <t>产业园区基础设施建设</t>
  </si>
  <si>
    <t>新建</t>
  </si>
  <si>
    <t>怀化市</t>
  </si>
  <si>
    <t>洪江区</t>
  </si>
  <si>
    <t>否</t>
  </si>
  <si>
    <t>是</t>
  </si>
  <si>
    <t>2022年湖南省社会事业专项债券（十九期）-2022年湖南省政府专项债券（九十期）</t>
  </si>
  <si>
    <t>P21431224-0015</t>
  </si>
  <si>
    <t>溆浦县幼儿园改扩建项目</t>
  </si>
  <si>
    <t>0602教育（学前教育和职业教育）</t>
  </si>
  <si>
    <t>改扩建</t>
  </si>
  <si>
    <t>溆浦县</t>
  </si>
  <si>
    <t>P21431224-0007</t>
  </si>
  <si>
    <t>溆浦县职业中等专业学校改扩建（二期）建设项目</t>
  </si>
  <si>
    <t>2022年湖南省园区建设专项债券（十七期）-2022年湖南省政府专项债券（七十五期）</t>
  </si>
  <si>
    <t>P22431202-0005</t>
  </si>
  <si>
    <t>怀化市产业开发区高新技术产业园及基础设施项目</t>
  </si>
  <si>
    <t>0805产业园区基础设施</t>
  </si>
  <si>
    <t>2022年湖南省社会事业专项债券（十八期）-2022年湖南省政府专项债券（八十九期）</t>
  </si>
  <si>
    <t>P20431202-0114</t>
  </si>
  <si>
    <t>鹤城区公益性公墓及治丧点和进场道路建设项目</t>
  </si>
  <si>
    <t>0605其他社会事业</t>
  </si>
  <si>
    <t>2022年湖南省社会事业专项债券（二十期）-2022年湖南省政府专项债券（九十一期）</t>
  </si>
  <si>
    <t>到期一次性还本</t>
  </si>
  <si>
    <t>p22431225-003</t>
  </si>
  <si>
    <t>会同县学前教育补短板（一期）建设项目</t>
  </si>
  <si>
    <t>怀化市会同县</t>
  </si>
  <si>
    <t>2022年湖南省保障性安居工程专项债券（十九期）-2022年湖南省政府专项债券（九十七期）</t>
  </si>
  <si>
    <t>P22431223-0021</t>
  </si>
  <si>
    <t>辰溪县城镇老旧小区配套基础设施改造项目</t>
  </si>
  <si>
    <t>0901城镇老旧小区改造</t>
  </si>
  <si>
    <t>辰溪县</t>
  </si>
  <si>
    <t>2022年湖南省水务建设专项债券（十三期）-2022年湖南省政府专项债券（八十六期）</t>
  </si>
  <si>
    <t>P22431226-0001</t>
  </si>
  <si>
    <t>麻阳县县城水生态提升综合利用工程</t>
  </si>
  <si>
    <r>
      <rPr>
        <sz val="14"/>
        <rFont val="Times New Roman"/>
        <charset val="134"/>
      </rPr>
      <t>0801</t>
    </r>
    <r>
      <rPr>
        <sz val="14"/>
        <rFont val="宋体"/>
        <charset val="134"/>
      </rPr>
      <t>供水</t>
    </r>
  </si>
  <si>
    <t>麻阳</t>
  </si>
  <si>
    <t>一次性偿还</t>
  </si>
  <si>
    <t>p22431228-0019</t>
  </si>
  <si>
    <t>芷江县芷东新区棚改扫尾工程（一期）</t>
  </si>
  <si>
    <t>芷江县</t>
  </si>
  <si>
    <t>p21431228-0009</t>
  </si>
  <si>
    <t>芷江县保障性租赁住房（一期）建设项目</t>
  </si>
  <si>
    <t>0902保障性租赁住房</t>
  </si>
  <si>
    <t>2022年湖南省保障性安居工程专项债券（十八期）-2022年湖南省政府专项债券（九十六期）</t>
  </si>
  <si>
    <t>p21431229-0017</t>
  </si>
  <si>
    <t>靖州县老旧小区改造项目</t>
  </si>
  <si>
    <t>靖州</t>
  </si>
  <si>
    <t>2022年湖南省水务建设专项债券（十四期）-2022年湖南省政府专项债券（八十七期）</t>
  </si>
  <si>
    <t>p21431229-0064</t>
  </si>
  <si>
    <t>靖州县乡镇污水处理设施建设项目</t>
  </si>
  <si>
    <t>0501城镇污水垃圾处理</t>
  </si>
  <si>
    <t>2022年湖南省城乡冷链等物流基础设施专项债券（五期）-2022年湖南省政府专项债券（九十二期）</t>
  </si>
  <si>
    <t>p21431229-0009</t>
  </si>
  <si>
    <t>靖州县智能冷链仓储物流建设项目</t>
  </si>
  <si>
    <t>07城乡冷链等物流基础设施</t>
  </si>
  <si>
    <t>2022年湖南省水务建设专项债券（十二期）-2022年湖南省政府专项债券（八十五期）</t>
  </si>
  <si>
    <t>p21431229-0063</t>
  </si>
  <si>
    <t>靖州县城市供水提质改造工程</t>
  </si>
  <si>
    <t>0801供水</t>
  </si>
  <si>
    <t>2022年湖南省交通基础设施建设专项债券（十一期）-2022年湖南省政府专项债券（七十九期）</t>
  </si>
  <si>
    <t>P21431222-0006</t>
  </si>
  <si>
    <t>怀化市沅陵内陆港口码头工程</t>
  </si>
  <si>
    <t>0204水运</t>
  </si>
  <si>
    <t>怀化市沅陵县</t>
  </si>
  <si>
    <t>P20431200-0008</t>
  </si>
  <si>
    <t>怀化市省级经济开发区承接产业转移标准化厂房及相关配套设施项目二期</t>
  </si>
  <si>
    <r>
      <rPr>
        <sz val="10"/>
        <rFont val="Standard Symbols L"/>
        <charset val="134"/>
      </rPr>
      <t>0802</t>
    </r>
    <r>
      <rPr>
        <sz val="10"/>
        <rFont val="宋体"/>
        <charset val="134"/>
      </rPr>
      <t>产业园区基础设施</t>
    </r>
  </si>
  <si>
    <t>怀化市本级</t>
  </si>
  <si>
    <t>P22431200-0007</t>
  </si>
  <si>
    <t>怀化经开区城市污水处理厂改扩建及配套管网建设项目</t>
  </si>
  <si>
    <t>P20431200-0033</t>
  </si>
  <si>
    <t>怀化高新区标准化厂房（滨江产业园）建设项目</t>
  </si>
  <si>
    <t>2022年湖南省园区建设专项债券（十八期）-2022年湖南省政府专项债券（七十六期）</t>
  </si>
  <si>
    <t>P21431227-0017</t>
  </si>
  <si>
    <t>新晃侗族自治县中药材（黄精）现代产业体系建设</t>
  </si>
  <si>
    <t>新晃侗族自治县</t>
  </si>
  <si>
    <t>P20431227-0015</t>
  </si>
  <si>
    <t>新晃侗族自治县老旧小区外基础设施配套建设项目</t>
  </si>
  <si>
    <t>P20431281-0055</t>
  </si>
  <si>
    <t>洪江市城乡供水一体化项目</t>
  </si>
  <si>
    <t>洪江市</t>
  </si>
  <si>
    <t>到期一次性偿还</t>
  </si>
  <si>
    <t>P21431230-0008</t>
  </si>
  <si>
    <t>通道县老旧小区改造及小区外配套基础设施建设项目</t>
  </si>
  <si>
    <r>
      <rPr>
        <sz val="14"/>
        <rFont val="Times New Roman"/>
        <charset val="134"/>
      </rPr>
      <t>0901</t>
    </r>
    <r>
      <rPr>
        <sz val="14"/>
        <rFont val="宋体"/>
        <charset val="134"/>
      </rPr>
      <t>城镇老旧小区改造</t>
    </r>
  </si>
  <si>
    <t>通道县</t>
  </si>
  <si>
    <t>P19431230-0025</t>
  </si>
  <si>
    <t>通道县农村饮水安全巩固提升工程项目</t>
  </si>
  <si>
    <t>0402水利</t>
  </si>
  <si>
    <t>项目类型（勿动）</t>
  </si>
  <si>
    <t>0201铁路</t>
  </si>
  <si>
    <t>两新一重</t>
  </si>
  <si>
    <t>0202收费公路</t>
  </si>
  <si>
    <t>0203机场（不含通用机场）</t>
  </si>
  <si>
    <t>0205城市轨道交通</t>
  </si>
  <si>
    <t>0206城市停车场</t>
  </si>
  <si>
    <t>0301天然气管网和储气设施</t>
  </si>
  <si>
    <t>0302城乡电网（农村电网改造升级和城市配电网）</t>
  </si>
  <si>
    <t>0401农业</t>
  </si>
  <si>
    <t>0403林业</t>
  </si>
  <si>
    <t>0601卫生健康</t>
  </si>
  <si>
    <t>0603养老</t>
  </si>
  <si>
    <t>0604文化旅游</t>
  </si>
  <si>
    <t>0802供热</t>
  </si>
  <si>
    <t>0803供气</t>
  </si>
  <si>
    <t>0804地下管廊</t>
  </si>
  <si>
    <t>0903棚户区改造</t>
  </si>
  <si>
    <t>支持化解中小银行风险</t>
  </si>
  <si>
    <t>郴州省级经济开发区湖南（郴州）智能制造产业集聚区建设</t>
  </si>
  <si>
    <t>湖南资兴经济开发区标准厂房及配套基础设施建设项目</t>
  </si>
  <si>
    <t>隆回县妇幼保健计划生育服务中心和两个街道社区卫生服务中心建设项目</t>
  </si>
  <si>
    <t>长沙市芙蓉区杉木村城中村改造项目</t>
  </si>
  <si>
    <t>长沙市芙蓉区张公岭村城中村改造项目</t>
  </si>
  <si>
    <t>长沙市岳麓区青山、谷山片城中村改造项目（一期）</t>
  </si>
  <si>
    <t>湖南省长沙市开福区金霞经开区智能制造产业园基础设施建设项目</t>
  </si>
  <si>
    <t>长沙市开福区金霞经开区医疗器械产业园基础设施建设项目</t>
  </si>
  <si>
    <t>花垣县边城茶峒旅游基础设施建设项目</t>
  </si>
  <si>
    <t>铁路</t>
  </si>
  <si>
    <t>收费公路</t>
  </si>
  <si>
    <t>京津冀协同发展</t>
  </si>
  <si>
    <t>干线机场</t>
  </si>
  <si>
    <t>长江经济带发展</t>
  </si>
  <si>
    <t>内河航电枢纽和港口</t>
  </si>
  <si>
    <t>“一带一路”建设</t>
  </si>
  <si>
    <t>城市停车场</t>
  </si>
  <si>
    <t>粤港澳大湾区建设</t>
  </si>
  <si>
    <t>天然气管网和储气设施</t>
  </si>
  <si>
    <t>长三角一体化发展</t>
  </si>
  <si>
    <t>城乡电网</t>
  </si>
  <si>
    <t>推进海南全面深化改革开放</t>
  </si>
  <si>
    <t>水利</t>
  </si>
  <si>
    <t>黄河流域生态保护和高质量发展</t>
  </si>
  <si>
    <t>城镇污水垃圾处理</t>
  </si>
  <si>
    <t>供水</t>
  </si>
</sst>
</file>

<file path=xl/styles.xml><?xml version="1.0" encoding="utf-8"?>
<styleSheet xmlns="http://schemas.openxmlformats.org/spreadsheetml/2006/main">
  <numFmts count="5">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0_ "/>
  </numFmts>
  <fonts count="36">
    <font>
      <sz val="11"/>
      <name val="宋体"/>
      <charset val="134"/>
    </font>
    <font>
      <sz val="10"/>
      <color rgb="FF000000"/>
      <name val="Times New Roman"/>
      <charset val="134"/>
    </font>
    <font>
      <sz val="11"/>
      <color rgb="FF000000"/>
      <name val="Times New Roman"/>
      <charset val="134"/>
    </font>
    <font>
      <b/>
      <sz val="11"/>
      <name val="Times New Roman"/>
      <charset val="134"/>
    </font>
    <font>
      <sz val="11"/>
      <name val="Times New Roman"/>
      <charset val="134"/>
    </font>
    <font>
      <b/>
      <sz val="11"/>
      <name val="仿宋"/>
      <charset val="134"/>
    </font>
    <font>
      <sz val="11"/>
      <name val="仿宋"/>
      <charset val="134"/>
    </font>
    <font>
      <sz val="14"/>
      <color rgb="FF000000"/>
      <name val="Times New Roman"/>
      <charset val="134"/>
    </font>
    <font>
      <sz val="11"/>
      <color rgb="FF000000"/>
      <name val="宋体"/>
      <charset val="134"/>
    </font>
    <font>
      <sz val="12"/>
      <name val="Times New Roman"/>
      <charset val="134"/>
    </font>
    <font>
      <sz val="12"/>
      <name val="仿宋_GB2312"/>
      <charset val="134"/>
    </font>
    <font>
      <sz val="10"/>
      <name val="Standard Symbols L"/>
      <charset val="134"/>
    </font>
    <font>
      <sz val="12"/>
      <name val="宋体"/>
      <charset val="134"/>
    </font>
    <font>
      <sz val="11"/>
      <color theme="0"/>
      <name val="宋体"/>
      <charset val="0"/>
      <scheme val="minor"/>
    </font>
    <font>
      <sz val="11"/>
      <color theme="1"/>
      <name val="宋体"/>
      <charset val="0"/>
      <scheme val="minor"/>
    </font>
    <font>
      <sz val="11"/>
      <color theme="1"/>
      <name val="宋体"/>
      <charset val="134"/>
      <scheme val="minor"/>
    </font>
    <font>
      <sz val="11"/>
      <color rgb="FF006100"/>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b/>
      <sz val="11"/>
      <color rgb="FF3F3F3F"/>
      <name val="宋体"/>
      <charset val="0"/>
      <scheme val="minor"/>
    </font>
    <font>
      <sz val="14"/>
      <name val="Times New Roman"/>
      <charset val="134"/>
    </font>
    <font>
      <sz val="14"/>
      <name val="宋体"/>
      <charset val="134"/>
    </font>
    <font>
      <sz val="10"/>
      <name val="宋体"/>
      <charset val="134"/>
    </font>
  </fonts>
  <fills count="36">
    <fill>
      <patternFill patternType="none"/>
    </fill>
    <fill>
      <patternFill patternType="gray125"/>
    </fill>
    <fill>
      <patternFill patternType="solid">
        <fgColor rgb="FFFF0000"/>
        <bgColor indexed="64"/>
      </patternFill>
    </fill>
    <fill>
      <patternFill patternType="solid">
        <fgColor rgb="FFC5E0B3"/>
        <bgColor indexed="64"/>
      </patternFill>
    </fill>
    <fill>
      <patternFill patternType="solid">
        <fgColor rgb="FFFFFF00"/>
        <bgColor indexed="64"/>
      </patternFill>
    </fill>
    <fill>
      <patternFill patternType="solid">
        <fgColor theme="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8"/>
        <bgColor indexed="64"/>
      </patternFill>
    </fill>
  </fills>
  <borders count="22">
    <border>
      <left/>
      <right/>
      <top/>
      <bottom/>
      <diagonal/>
    </border>
    <border>
      <left style="double">
        <color rgb="FF000000"/>
      </left>
      <right style="medium">
        <color rgb="FF000000"/>
      </right>
      <top style="double">
        <color rgb="FF000000"/>
      </top>
      <bottom style="double">
        <color rgb="FF000000"/>
      </bottom>
      <diagonal/>
    </border>
    <border>
      <left style="medium">
        <color rgb="FF000000"/>
      </left>
      <right style="medium">
        <color rgb="FF000000"/>
      </right>
      <top style="double">
        <color rgb="FF000000"/>
      </top>
      <bottom style="double">
        <color rgb="FF000000"/>
      </bottom>
      <diagonal/>
    </border>
    <border>
      <left style="medium">
        <color rgb="FF000000"/>
      </left>
      <right style="double">
        <color rgb="FF000000"/>
      </right>
      <top style="double">
        <color rgb="FF000000"/>
      </top>
      <bottom style="double">
        <color rgb="FF000000"/>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ABABAB"/>
      </left>
      <right/>
      <top style="thin">
        <color rgb="FFABABAB"/>
      </top>
      <bottom/>
      <diagonal/>
    </border>
    <border>
      <left style="thin">
        <color rgb="FFABABAB"/>
      </left>
      <right style="thin">
        <color rgb="FFABABAB"/>
      </right>
      <top style="thin">
        <color rgb="FFABABAB"/>
      </top>
      <bottom/>
      <diagonal/>
    </border>
    <border>
      <left style="thin">
        <color rgb="FFABABAB"/>
      </left>
      <right/>
      <top style="thin">
        <color indexed="65"/>
      </top>
      <bottom/>
      <diagonal/>
    </border>
    <border>
      <left style="thin">
        <color rgb="FFABABAB"/>
      </left>
      <right style="thin">
        <color rgb="FFABABAB"/>
      </right>
      <top style="thin">
        <color indexed="65"/>
      </top>
      <bottom/>
      <diagonal/>
    </border>
    <border>
      <left style="thin">
        <color rgb="FFABABAB"/>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4" fillId="12" borderId="0" applyNumberFormat="0" applyBorder="0" applyAlignment="0" applyProtection="0">
      <alignment vertical="center"/>
    </xf>
    <xf numFmtId="0" fontId="18" fillId="15" borderId="1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4" fillId="8" borderId="0" applyNumberFormat="0" applyBorder="0" applyAlignment="0" applyProtection="0">
      <alignment vertical="center"/>
    </xf>
    <xf numFmtId="0" fontId="21" fillId="20" borderId="0" applyNumberFormat="0" applyBorder="0" applyAlignment="0" applyProtection="0">
      <alignment vertical="center"/>
    </xf>
    <xf numFmtId="43" fontId="15" fillId="0" borderId="0" applyFont="0" applyFill="0" applyBorder="0" applyAlignment="0" applyProtection="0">
      <alignment vertical="center"/>
    </xf>
    <xf numFmtId="0" fontId="13" fillId="21" borderId="0" applyNumberFormat="0" applyBorder="0" applyAlignment="0" applyProtection="0">
      <alignment vertical="center"/>
    </xf>
    <xf numFmtId="0" fontId="27" fillId="0" borderId="0" applyNumberFormat="0" applyFill="0" applyBorder="0" applyAlignment="0" applyProtection="0">
      <alignment vertical="center"/>
    </xf>
    <xf numFmtId="9" fontId="15" fillId="0" borderId="0" applyFont="0" applyFill="0" applyBorder="0" applyAlignment="0" applyProtection="0">
      <alignment vertical="center"/>
    </xf>
    <xf numFmtId="0" fontId="20" fillId="0" borderId="0" applyNumberFormat="0" applyFill="0" applyBorder="0" applyAlignment="0" applyProtection="0">
      <alignment vertical="center"/>
    </xf>
    <xf numFmtId="0" fontId="15" fillId="23" borderId="18" applyNumberFormat="0" applyFont="0" applyAlignment="0" applyProtection="0">
      <alignment vertical="center"/>
    </xf>
    <xf numFmtId="0" fontId="13" fillId="26"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17" applyNumberFormat="0" applyFill="0" applyAlignment="0" applyProtection="0">
      <alignment vertical="center"/>
    </xf>
    <xf numFmtId="0" fontId="25" fillId="0" borderId="17" applyNumberFormat="0" applyFill="0" applyAlignment="0" applyProtection="0">
      <alignment vertical="center"/>
    </xf>
    <xf numFmtId="0" fontId="13" fillId="14" borderId="0" applyNumberFormat="0" applyBorder="0" applyAlignment="0" applyProtection="0">
      <alignment vertical="center"/>
    </xf>
    <xf numFmtId="0" fontId="23" fillId="0" borderId="20" applyNumberFormat="0" applyFill="0" applyAlignment="0" applyProtection="0">
      <alignment vertical="center"/>
    </xf>
    <xf numFmtId="0" fontId="13" fillId="19" borderId="0" applyNumberFormat="0" applyBorder="0" applyAlignment="0" applyProtection="0">
      <alignment vertical="center"/>
    </xf>
    <xf numFmtId="0" fontId="32" fillId="18" borderId="21" applyNumberFormat="0" applyAlignment="0" applyProtection="0">
      <alignment vertical="center"/>
    </xf>
    <xf numFmtId="0" fontId="19" fillId="18" borderId="15" applyNumberFormat="0" applyAlignment="0" applyProtection="0">
      <alignment vertical="center"/>
    </xf>
    <xf numFmtId="0" fontId="29" fillId="29" borderId="19" applyNumberFormat="0" applyAlignment="0" applyProtection="0">
      <alignment vertical="center"/>
    </xf>
    <xf numFmtId="0" fontId="14" fillId="17" borderId="0" applyNumberFormat="0" applyBorder="0" applyAlignment="0" applyProtection="0">
      <alignment vertical="center"/>
    </xf>
    <xf numFmtId="0" fontId="13" fillId="5" borderId="0" applyNumberFormat="0" applyBorder="0" applyAlignment="0" applyProtection="0">
      <alignment vertical="center"/>
    </xf>
    <xf numFmtId="0" fontId="17" fillId="0" borderId="14" applyNumberFormat="0" applyFill="0" applyAlignment="0" applyProtection="0">
      <alignment vertical="center"/>
    </xf>
    <xf numFmtId="0" fontId="22" fillId="0" borderId="16" applyNumberFormat="0" applyFill="0" applyAlignment="0" applyProtection="0">
      <alignment vertical="center"/>
    </xf>
    <xf numFmtId="0" fontId="16" fillId="13" borderId="0" applyNumberFormat="0" applyBorder="0" applyAlignment="0" applyProtection="0">
      <alignment vertical="center"/>
    </xf>
    <xf numFmtId="0" fontId="24" fillId="22" borderId="0" applyNumberFormat="0" applyBorder="0" applyAlignment="0" applyProtection="0">
      <alignment vertical="center"/>
    </xf>
    <xf numFmtId="0" fontId="14" fillId="34" borderId="0" applyNumberFormat="0" applyBorder="0" applyAlignment="0" applyProtection="0">
      <alignment vertical="center"/>
    </xf>
    <xf numFmtId="0" fontId="13" fillId="31" borderId="0" applyNumberFormat="0" applyBorder="0" applyAlignment="0" applyProtection="0">
      <alignment vertical="center"/>
    </xf>
    <xf numFmtId="0" fontId="14" fillId="16" borderId="0" applyNumberFormat="0" applyBorder="0" applyAlignment="0" applyProtection="0">
      <alignment vertical="center"/>
    </xf>
    <xf numFmtId="0" fontId="14" fillId="28" borderId="0" applyNumberFormat="0" applyBorder="0" applyAlignment="0" applyProtection="0">
      <alignment vertical="center"/>
    </xf>
    <xf numFmtId="0" fontId="14" fillId="27" borderId="0" applyNumberFormat="0" applyBorder="0" applyAlignment="0" applyProtection="0">
      <alignment vertical="center"/>
    </xf>
    <xf numFmtId="0" fontId="14" fillId="11" borderId="0" applyNumberFormat="0" applyBorder="0" applyAlignment="0" applyProtection="0">
      <alignment vertical="center"/>
    </xf>
    <xf numFmtId="0" fontId="13" fillId="10" borderId="0" applyNumberFormat="0" applyBorder="0" applyAlignment="0" applyProtection="0">
      <alignment vertical="center"/>
    </xf>
    <xf numFmtId="0" fontId="13" fillId="33" borderId="0" applyNumberFormat="0" applyBorder="0" applyAlignment="0" applyProtection="0">
      <alignment vertical="center"/>
    </xf>
    <xf numFmtId="0" fontId="14" fillId="30" borderId="0" applyNumberFormat="0" applyBorder="0" applyAlignment="0" applyProtection="0">
      <alignment vertical="center"/>
    </xf>
    <xf numFmtId="0" fontId="14" fillId="25" borderId="0" applyNumberFormat="0" applyBorder="0" applyAlignment="0" applyProtection="0">
      <alignment vertical="center"/>
    </xf>
    <xf numFmtId="0" fontId="13" fillId="35" borderId="0" applyNumberFormat="0" applyBorder="0" applyAlignment="0" applyProtection="0">
      <alignment vertical="center"/>
    </xf>
    <xf numFmtId="0" fontId="14" fillId="7"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14" fillId="24" borderId="0" applyNumberFormat="0" applyBorder="0" applyAlignment="0" applyProtection="0">
      <alignment vertical="center"/>
    </xf>
    <xf numFmtId="0" fontId="13" fillId="9" borderId="0" applyNumberFormat="0" applyBorder="0" applyAlignment="0" applyProtection="0">
      <alignment vertical="center"/>
    </xf>
  </cellStyleXfs>
  <cellXfs count="58">
    <xf numFmtId="0" fontId="0" fillId="0" borderId="0" xfId="0">
      <alignment vertical="center"/>
    </xf>
    <xf numFmtId="4" fontId="1" fillId="0" borderId="0" xfId="0" applyNumberFormat="1" applyFont="1">
      <alignment vertical="center"/>
    </xf>
    <xf numFmtId="0" fontId="1" fillId="0" borderId="1"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0" fillId="2" borderId="0" xfId="0" applyFill="1">
      <alignment vertical="center"/>
    </xf>
    <xf numFmtId="0" fontId="0" fillId="0" borderId="0" xfId="0" applyFont="1">
      <alignment vertical="center"/>
    </xf>
    <xf numFmtId="0" fontId="3" fillId="0" borderId="0" xfId="0" applyFont="1" applyFill="1" applyProtection="1">
      <alignment vertical="center"/>
      <protection locked="0"/>
    </xf>
    <xf numFmtId="0" fontId="4" fillId="3" borderId="0" xfId="0" applyFont="1" applyFill="1" applyProtection="1">
      <alignment vertical="center"/>
      <protection locked="0"/>
    </xf>
    <xf numFmtId="0" fontId="4" fillId="0" borderId="0" xfId="0" applyFont="1" applyFill="1" applyProtection="1">
      <alignment vertical="center"/>
      <protection locked="0"/>
    </xf>
    <xf numFmtId="0" fontId="4" fillId="3" borderId="0" xfId="0" applyFont="1" applyFill="1" applyBorder="1" applyProtection="1">
      <alignment vertical="center"/>
      <protection locked="0"/>
    </xf>
    <xf numFmtId="0" fontId="4" fillId="0" borderId="0" xfId="0" applyNumberFormat="1" applyFont="1" applyFill="1" applyAlignment="1" applyProtection="1">
      <alignment vertical="center" wrapText="1"/>
      <protection locked="0"/>
    </xf>
    <xf numFmtId="0" fontId="4" fillId="0" borderId="0" xfId="0" applyNumberFormat="1" applyFont="1" applyFill="1" applyAlignment="1" applyProtection="1">
      <alignment horizontal="center" vertical="center" wrapText="1"/>
      <protection locked="0"/>
    </xf>
    <xf numFmtId="0" fontId="4" fillId="0" borderId="0" xfId="0" applyNumberFormat="1" applyFont="1" applyFill="1" applyAlignment="1" applyProtection="1">
      <alignment horizontal="right" vertical="center" wrapText="1"/>
      <protection locked="0"/>
    </xf>
    <xf numFmtId="0" fontId="4" fillId="4" borderId="0" xfId="0" applyNumberFormat="1"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5" fillId="0" borderId="6" xfId="0" applyNumberFormat="1" applyFont="1" applyFill="1" applyBorder="1" applyAlignment="1">
      <alignment horizontal="center" vertical="center" wrapText="1"/>
    </xf>
    <xf numFmtId="0"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vertical="center" wrapText="1"/>
      <protection locked="0"/>
    </xf>
    <xf numFmtId="0" fontId="6" fillId="0" borderId="6" xfId="0" applyNumberFormat="1" applyFont="1" applyFill="1" applyBorder="1" applyAlignment="1" applyProtection="1">
      <alignment horizontal="center" vertical="center" wrapText="1"/>
      <protection locked="0"/>
    </xf>
    <xf numFmtId="14" fontId="7" fillId="0" borderId="6" xfId="0" applyNumberFormat="1" applyFont="1" applyFill="1" applyBorder="1" applyAlignment="1">
      <alignment horizontal="center" vertical="center" wrapText="1"/>
    </xf>
    <xf numFmtId="0" fontId="0" fillId="0" borderId="6" xfId="0" applyNumberFormat="1" applyFont="1" applyFill="1" applyBorder="1" applyAlignment="1" applyProtection="1">
      <alignment vertical="center" wrapText="1"/>
      <protection locked="0"/>
    </xf>
    <xf numFmtId="0" fontId="4" fillId="4" borderId="6" xfId="0" applyNumberFormat="1" applyFont="1" applyFill="1" applyBorder="1" applyAlignment="1" applyProtection="1">
      <alignment vertical="center" wrapText="1"/>
      <protection locked="0"/>
    </xf>
    <xf numFmtId="0" fontId="8" fillId="0" borderId="6" xfId="0" applyNumberFormat="1" applyFont="1" applyFill="1" applyBorder="1" applyAlignment="1" applyProtection="1">
      <alignment vertical="center" wrapText="1"/>
      <protection locked="0"/>
    </xf>
    <xf numFmtId="0" fontId="4" fillId="0" borderId="6" xfId="0" applyFont="1" applyFill="1" applyBorder="1" applyProtection="1">
      <alignment vertical="center"/>
      <protection locked="0"/>
    </xf>
    <xf numFmtId="0" fontId="9" fillId="0" borderId="6" xfId="0" applyNumberFormat="1" applyFont="1" applyFill="1" applyBorder="1" applyAlignment="1" applyProtection="1">
      <alignment horizontal="center" vertical="center" wrapText="1"/>
      <protection locked="0"/>
    </xf>
    <xf numFmtId="0" fontId="10" fillId="0" borderId="6" xfId="0" applyNumberFormat="1" applyFont="1" applyFill="1" applyBorder="1" applyAlignment="1" applyProtection="1">
      <alignment horizontal="center" vertical="center" wrapText="1"/>
      <protection locked="0"/>
    </xf>
    <xf numFmtId="0" fontId="0" fillId="0" borderId="6" xfId="0" applyNumberFormat="1"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8" fillId="0" borderId="7" xfId="0" applyNumberFormat="1" applyFont="1" applyFill="1" applyBorder="1" applyAlignment="1" applyProtection="1">
      <alignment vertical="center" wrapText="1"/>
      <protection locked="0"/>
    </xf>
    <xf numFmtId="0" fontId="4" fillId="0" borderId="6" xfId="0" applyNumberFormat="1" applyFont="1" applyFill="1" applyBorder="1" applyAlignment="1" applyProtection="1">
      <alignment horizontal="right" vertical="center" wrapText="1"/>
      <protection locked="0"/>
    </xf>
    <xf numFmtId="176" fontId="9" fillId="0" borderId="6" xfId="0" applyNumberFormat="1" applyFont="1" applyFill="1" applyBorder="1" applyAlignment="1" applyProtection="1">
      <alignment horizontal="center" vertical="center" wrapText="1"/>
      <protection locked="0"/>
    </xf>
    <xf numFmtId="0" fontId="10" fillId="0" borderId="7" xfId="0" applyNumberFormat="1" applyFont="1" applyFill="1" applyBorder="1" applyAlignment="1" applyProtection="1">
      <alignment horizontal="center" vertical="center" wrapText="1"/>
      <protection locked="0"/>
    </xf>
    <xf numFmtId="0" fontId="4" fillId="0" borderId="7" xfId="0" applyNumberFormat="1" applyFont="1" applyFill="1" applyBorder="1" applyAlignment="1" applyProtection="1">
      <alignment horizontal="center" vertical="center" wrapText="1"/>
      <protection locked="0"/>
    </xf>
    <xf numFmtId="0" fontId="12" fillId="0" borderId="7" xfId="0" applyNumberFormat="1" applyFont="1" applyFill="1" applyBorder="1" applyAlignment="1" applyProtection="1">
      <alignment horizontal="center" vertical="center" wrapText="1"/>
      <protection locked="0"/>
    </xf>
    <xf numFmtId="0" fontId="11" fillId="0" borderId="7" xfId="0" applyFont="1" applyFill="1" applyBorder="1" applyAlignment="1">
      <alignment horizontal="left" vertical="center" wrapText="1"/>
    </xf>
    <xf numFmtId="176" fontId="11"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4" borderId="6" xfId="0" applyNumberFormat="1" applyFont="1" applyFill="1" applyBorder="1" applyAlignment="1">
      <alignment horizontal="center" vertical="center" wrapText="1"/>
    </xf>
    <xf numFmtId="0" fontId="4" fillId="4" borderId="6" xfId="0" applyNumberFormat="1" applyFont="1" applyFill="1" applyBorder="1" applyAlignment="1" applyProtection="1">
      <alignment horizontal="center" vertical="center" wrapText="1"/>
      <protection locked="0"/>
    </xf>
    <xf numFmtId="0" fontId="0" fillId="0" borderId="6" xfId="0" applyNumberFormat="1" applyFont="1" applyFill="1" applyBorder="1" applyAlignment="1" applyProtection="1">
      <alignment horizontal="right" vertical="center" wrapText="1"/>
      <protection locked="0"/>
    </xf>
    <xf numFmtId="176" fontId="9" fillId="4" borderId="6" xfId="0" applyNumberFormat="1" applyFont="1" applyFill="1" applyBorder="1" applyAlignment="1" applyProtection="1">
      <alignment horizontal="center" vertical="center" wrapText="1"/>
      <protection locked="0"/>
    </xf>
    <xf numFmtId="176" fontId="10" fillId="0" borderId="6" xfId="0" applyNumberFormat="1" applyFont="1" applyFill="1" applyBorder="1" applyAlignment="1" applyProtection="1">
      <alignment horizontal="center" vertical="center" wrapText="1"/>
      <protection locked="0"/>
    </xf>
    <xf numFmtId="176" fontId="5" fillId="0" borderId="6" xfId="0" applyNumberFormat="1" applyFont="1" applyFill="1" applyBorder="1" applyAlignment="1">
      <alignment horizontal="center" vertical="center" wrapText="1"/>
    </xf>
    <xf numFmtId="0" fontId="4" fillId="0" borderId="6" xfId="0" applyFont="1" applyFill="1" applyBorder="1" applyAlignment="1" applyProtection="1">
      <alignment vertical="center" wrapText="1"/>
      <protection locked="0"/>
    </xf>
    <xf numFmtId="0" fontId="4" fillId="3" borderId="6" xfId="0" applyFont="1" applyFill="1" applyBorder="1" applyAlignment="1" applyProtection="1">
      <alignment horizontal="center" vertical="center"/>
      <protection locked="0"/>
    </xf>
    <xf numFmtId="0" fontId="4" fillId="3" borderId="6" xfId="0" applyFont="1" applyFill="1" applyBorder="1" applyProtection="1">
      <alignment vertical="center"/>
      <protection locked="0"/>
    </xf>
    <xf numFmtId="176" fontId="9" fillId="5" borderId="6" xfId="0" applyNumberFormat="1" applyFont="1" applyFill="1" applyBorder="1" applyAlignment="1" applyProtection="1">
      <alignment horizontal="center" vertical="center" wrapText="1"/>
      <protection locked="0"/>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pivotCacheDefinition" Target="pivotCache/pivotCacheDefinition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mp\mozilla_greatwall0\202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专项债券项目汇总 "/>
    </sheetNames>
    <sheetDataSet>
      <sheetData sheetId="0">
        <row r="5">
          <cell r="E5" t="str">
            <v>长沙（金霞）物流枢纽建设（二期）项目</v>
          </cell>
        </row>
        <row r="6">
          <cell r="E6" t="str">
            <v>浏阳两型产业园科创基地建设项目</v>
          </cell>
        </row>
        <row r="7">
          <cell r="E7" t="str">
            <v>长沙市国家级浏阳经开区新能源电子信息产业园项目</v>
          </cell>
        </row>
        <row r="8">
          <cell r="E8" t="str">
            <v>望城区滨水新城片区区域旅游基础设施建设项目一期工程</v>
          </cell>
        </row>
        <row r="9">
          <cell r="E9" t="str">
            <v>长沙县城乡供水一体化二期项目</v>
          </cell>
        </row>
        <row r="10">
          <cell r="E10" t="str">
            <v>长沙县城镇污水处理项目</v>
          </cell>
        </row>
        <row r="11">
          <cell r="E11" t="str">
            <v>长沙县精神病医院整体搬迁项目</v>
          </cell>
        </row>
        <row r="12">
          <cell r="E12" t="str">
            <v>株洲高新技术产业园区配套设施项目</v>
          </cell>
        </row>
        <row r="13">
          <cell r="E13" t="str">
            <v>火车站改造周边配套基础设施建设项目</v>
          </cell>
        </row>
        <row r="14">
          <cell r="E14" t="str">
            <v>株洲国家高新区田心高科园轨道交通产业配套基础设施工程项目</v>
          </cell>
        </row>
        <row r="15">
          <cell r="E15" t="str">
            <v>湖南株洲（省级）经济开发区大数据城市应用示范园及配套基础设施建设项目</v>
          </cell>
        </row>
        <row r="16">
          <cell r="E16" t="str">
            <v>株洲市云龙污水处理厂改扩建工程项目</v>
          </cell>
        </row>
        <row r="17">
          <cell r="E17" t="str">
            <v>湘潭高新区标准厂房及配套基础设施建设项目</v>
          </cell>
        </row>
        <row r="18">
          <cell r="E18" t="str">
            <v>湘潭市中心医院九华院区
建设项目</v>
          </cell>
        </row>
        <row r="19">
          <cell r="E19" t="str">
            <v>湘潭雨湖区鹤岭供水及配套设施项目</v>
          </cell>
        </row>
        <row r="20">
          <cell r="E20" t="str">
            <v>湘潭高新区长株潭科技创新领航基地及配套基础设施项目</v>
          </cell>
        </row>
        <row r="21">
          <cell r="E21" t="str">
            <v>湘潭综保区冷链物流仓储中心项目</v>
          </cell>
        </row>
        <row r="22">
          <cell r="E22" t="str">
            <v>衡山科学城新一代信息产业园二期项目</v>
          </cell>
        </row>
        <row r="23">
          <cell r="E23" t="str">
            <v>邵阳市大祥坪体育馆公共停车场项目</v>
          </cell>
        </row>
        <row r="24">
          <cell r="E24" t="str">
            <v>邵阳市中医医院岐黄综合大楼项目</v>
          </cell>
        </row>
        <row r="25">
          <cell r="E25" t="str">
            <v>岳阳市中心医院一期项目</v>
          </cell>
        </row>
        <row r="26">
          <cell r="E26" t="str">
            <v>岳阳经济技术开发区磷酸铁锂电池产业园标准厂房及配套基础设施项目</v>
          </cell>
        </row>
        <row r="27">
          <cell r="E27" t="str">
            <v>湖南城陵矶新港区5G电子信息产业园配套设施建设项目</v>
          </cell>
        </row>
        <row r="28">
          <cell r="E28" t="str">
            <v>常益长铁路常德站及配套基础设施建设项目</v>
          </cell>
        </row>
        <row r="29">
          <cell r="E29" t="str">
            <v>茅岩河景区智慧交通配套项目</v>
          </cell>
        </row>
        <row r="30">
          <cell r="E30" t="str">
            <v>张家界槟榔谷景区配套设施建设项目</v>
          </cell>
        </row>
        <row r="31">
          <cell r="E31" t="str">
            <v>益阳国家级高新区通信装备及零部件研发生产基地项目（一期）</v>
          </cell>
        </row>
        <row r="32">
          <cell r="E32" t="str">
            <v>郴州（国家级）高新技术产业开发区基础设施配套建设项目（生产服务型国家物流枢纽）</v>
          </cell>
        </row>
        <row r="33">
          <cell r="E33" t="str">
            <v>郴州技师学院改扩建建设工程项目</v>
          </cell>
        </row>
        <row r="34">
          <cell r="E34" t="str">
            <v>永州国际陆港综合产业园配套公共基础设施建设项目</v>
          </cell>
        </row>
        <row r="35">
          <cell r="E35" t="str">
            <v>国家级娄底经开区双创新材料孵化器多层标准厂房建设项目</v>
          </cell>
        </row>
        <row r="36">
          <cell r="E36" t="str">
            <v>娄底南站枢纽停车场建设项目</v>
          </cell>
        </row>
        <row r="37">
          <cell r="E37" t="str">
            <v>娄底经济技术开发区硅钢产业园配套公共基础建设项目</v>
          </cell>
        </row>
        <row r="38">
          <cell r="E38" t="str">
            <v>娄底市中心医院门急诊综合楼和医技住院综合楼建设项目</v>
          </cell>
        </row>
        <row r="39">
          <cell r="E39" t="str">
            <v>国家级娄底经济技术开发区生态电力科技特色产业园（A区）研发综合用房及配套设施建设项目</v>
          </cell>
        </row>
        <row r="40">
          <cell r="E40" t="str">
            <v>娄底东公交枢纽及停车设施建设项目</v>
          </cell>
        </row>
        <row r="41">
          <cell r="E41" t="str">
            <v>湘西高新区承接产业转移示范园基础设施建设项目</v>
          </cell>
        </row>
        <row r="42">
          <cell r="E42" t="str">
            <v>湘西州承接产业转移新材料产业园配套基础设施建设项目</v>
          </cell>
        </row>
        <row r="43">
          <cell r="E43" t="str">
            <v>湘西高新区检验检测中心及配套基础设施建设项目</v>
          </cell>
        </row>
        <row r="44">
          <cell r="E44" t="str">
            <v>湘西高新区医疗器械产业园及配套基础设施建设项目</v>
          </cell>
        </row>
        <row r="45">
          <cell r="E45" t="str">
            <v>湘西全域旅游集散中心停车场项目</v>
          </cell>
        </row>
        <row r="46">
          <cell r="E46" t="str">
            <v>常益长铁路宁乡西站配套基础设施建设项目</v>
          </cell>
        </row>
        <row r="47">
          <cell r="E47" t="str">
            <v>国家级宁乡经开区智慧生活驿站配套基础设施项目</v>
          </cell>
        </row>
        <row r="48">
          <cell r="E48" t="str">
            <v>响塘总部园区基础设施项目</v>
          </cell>
        </row>
        <row r="49">
          <cell r="E49" t="str">
            <v>株洲（省级）经开区生物科技园示范园</v>
          </cell>
        </row>
        <row r="50">
          <cell r="E50" t="str">
            <v>株洲经开区龙母河农业科技示范园一期项目</v>
          </cell>
        </row>
        <row r="51">
          <cell r="E51" t="str">
            <v>株洲清水塘环湖科创园一期工程</v>
          </cell>
        </row>
        <row r="52">
          <cell r="E52" t="str">
            <v>株洲站改扩建工程</v>
          </cell>
        </row>
        <row r="53">
          <cell r="E53" t="str">
            <v>株洲清水塘数字智造产业园项目</v>
          </cell>
        </row>
        <row r="54">
          <cell r="E54" t="str">
            <v>株洲市（国家级）高新区田心高科园轨道交通创新创业园园区建设项目</v>
          </cell>
        </row>
        <row r="55">
          <cell r="E55" t="str">
            <v>株洲市石峰区老旧小区改造项目</v>
          </cell>
        </row>
        <row r="56">
          <cell r="E56" t="str">
            <v>株洲市（国家级）高新区田心高科园基础设施建设工程项目</v>
          </cell>
        </row>
        <row r="57">
          <cell r="E57" t="str">
            <v>湘潭市本级湘潭城区滨江生态修复水污染防治工程项目</v>
          </cell>
        </row>
        <row r="58">
          <cell r="E58" t="str">
            <v>湘潭市湘潭高新区机器人产业园及配套基础设施项目</v>
          </cell>
        </row>
        <row r="59">
          <cell r="E59" t="str">
            <v>湘潭昭山示范区智能化停车场建设工程</v>
          </cell>
        </row>
        <row r="60">
          <cell r="E60" t="str">
            <v>湘潭竹埠港商贸中心配套基础设施建设项目</v>
          </cell>
        </row>
        <row r="61">
          <cell r="E61" t="str">
            <v>会同水坪溪电子信息产业园及配套设施项目</v>
          </cell>
        </row>
        <row r="62">
          <cell r="E62" t="str">
            <v>会同县智慧停车场建设项目</v>
          </cell>
        </row>
        <row r="63">
          <cell r="E63" t="str">
            <v>洪江区老旧小区改造项目</v>
          </cell>
        </row>
        <row r="64">
          <cell r="E64" t="str">
            <v>溆浦县中医医院整体搬迁项目</v>
          </cell>
        </row>
        <row r="65">
          <cell r="E65" t="str">
            <v>沅陵工业园标准化厂房项目</v>
          </cell>
        </row>
        <row r="66">
          <cell r="E66" t="str">
            <v>沅陵县人民医院分院（南院）建设项目</v>
          </cell>
        </row>
        <row r="67">
          <cell r="E67" t="str">
            <v>洪江市高新区园区地下管网基础设施项目</v>
          </cell>
        </row>
        <row r="68">
          <cell r="E68" t="str">
            <v>洪江市焦柳铁路黔城站前广场配套设施及城乡停车场项目</v>
          </cell>
        </row>
        <row r="69">
          <cell r="E69" t="str">
            <v>芷江县2022年老旧小区提质改造项目</v>
          </cell>
        </row>
        <row r="70">
          <cell r="E70" t="str">
            <v>芷江侗族自治县乡镇污水收集及处理设施建设项目</v>
          </cell>
        </row>
        <row r="71">
          <cell r="E71" t="str">
            <v>怀化市鹤城区妇幼保健院扩建综合楼项目</v>
          </cell>
        </row>
        <row r="72">
          <cell r="E72" t="str">
            <v>中方产业开发区大数据及产业互联网中心项目</v>
          </cell>
        </row>
        <row r="73">
          <cell r="E73" t="str">
            <v>通道县老旧小区改造及小区外配套基础设施建设项目</v>
          </cell>
        </row>
        <row r="74">
          <cell r="E74" t="str">
            <v>通道侗族自治县生活污水治理项目</v>
          </cell>
        </row>
        <row r="75">
          <cell r="E75" t="str">
            <v>怀化市新晃省级工业集中区创新创业基地及配套工程建设项目</v>
          </cell>
        </row>
        <row r="76">
          <cell r="E76" t="str">
            <v>辰溪工业集中区标准厂房3.2期建设项目</v>
          </cell>
        </row>
        <row r="77">
          <cell r="E77" t="str">
            <v>辰溪县第二水厂供水工程项目</v>
          </cell>
        </row>
        <row r="78">
          <cell r="E78" t="str">
            <v>洪江市排水防涝设施建设项目</v>
          </cell>
        </row>
        <row r="79">
          <cell r="E79" t="str">
            <v>怀化市精神卫生康复中心（第二福利院）项目</v>
          </cell>
        </row>
        <row r="80">
          <cell r="E80" t="str">
            <v>怀化市第一人民医院省级区域医疗卫生中心内科住院楼建设及诊疗服务能力整体提升项目</v>
          </cell>
        </row>
        <row r="81">
          <cell r="E81" t="str">
            <v>湖南汨罗市电商物流设施建设项目</v>
          </cell>
        </row>
        <row r="82">
          <cell r="E82" t="str">
            <v>湖南汨罗循环经济产业园区标准化厂房四期建设项目</v>
          </cell>
        </row>
        <row r="83">
          <cell r="E83" t="str">
            <v>华容高新区洪山头水厂建设项目</v>
          </cell>
        </row>
        <row r="84">
          <cell r="E84" t="str">
            <v>华容高新区三封工业园给水及排污管网改造项目</v>
          </cell>
        </row>
        <row r="85">
          <cell r="E85" t="str">
            <v>临湘市2022年城镇老旧小区改造基础设施建设项目</v>
          </cell>
        </row>
        <row r="86">
          <cell r="E86" t="str">
            <v>临湘市钓具（浮标）电商物流仓储园建设项目</v>
          </cell>
        </row>
        <row r="87">
          <cell r="E87" t="str">
            <v>平江县城区幼儿园建设项目</v>
          </cell>
        </row>
        <row r="88">
          <cell r="E88" t="str">
            <v>平江县第一人民医院整体搬迁项目</v>
          </cell>
        </row>
        <row r="89">
          <cell r="E89" t="str">
            <v>屈原管理区中医院建设项目</v>
          </cell>
        </row>
        <row r="90">
          <cell r="E90" t="str">
            <v>湘阴县三井头老旧小区改造及周边配套基础设施建设项目（一期）</v>
          </cell>
        </row>
        <row r="91">
          <cell r="E91" t="str">
            <v>岳阳高新技术产业园生物医药产业园（一期）建设项目</v>
          </cell>
        </row>
        <row r="92">
          <cell r="E92" t="str">
            <v>岳阳经济技术开发区智能制造传感器产业园项目</v>
          </cell>
        </row>
        <row r="93">
          <cell r="E93" t="str">
            <v>岳阳临空经济区农副产品流通枢纽及配套设施项目</v>
          </cell>
        </row>
        <row r="94">
          <cell r="E94" t="str">
            <v>岳阳楼区2022年老旧小区改造（花板桥片区）及配套设施建设项目</v>
          </cell>
        </row>
        <row r="95">
          <cell r="E95" t="str">
            <v>岳阳市君山区停车场改建项目</v>
          </cell>
        </row>
        <row r="96">
          <cell r="E96" t="str">
            <v>岳阳市南湖大道市委周边地下停车场项目</v>
          </cell>
        </row>
        <row r="97">
          <cell r="E97" t="str">
            <v>岳阳市南湖新区2022年渔光、麦子港片区老旧小区改造项目</v>
          </cell>
        </row>
        <row r="98">
          <cell r="E98" t="str">
            <v>岳阳市南湖新区龙山片区社会停车场建设项目</v>
          </cell>
        </row>
        <row r="99">
          <cell r="E99" t="str">
            <v>岳阳市云溪区2021年老旧小区提质改造及配套设施建设项目</v>
          </cell>
        </row>
        <row r="100">
          <cell r="E100" t="str">
            <v>岳阳市云溪区城南幼儿园建设项目</v>
          </cell>
        </row>
        <row r="101">
          <cell r="E101" t="str">
            <v>岳阳市云溪区中医医院整体搬迁暨提质改造项目</v>
          </cell>
        </row>
        <row r="102">
          <cell r="E102" t="str">
            <v>岳阳职院产教融合基地（大楼）建设项目</v>
          </cell>
        </row>
        <row r="103">
          <cell r="E103" t="str">
            <v>湖南城陵矶新港区5G电子信息产业园配套设施建设项目</v>
          </cell>
        </row>
        <row r="104">
          <cell r="E104" t="str">
            <v>岳阳市公共卫生医疗中心（岳阳市传染病医院）项目</v>
          </cell>
        </row>
        <row r="105">
          <cell r="E105" t="str">
            <v>城步苗族自治县县城区供水管网改造项目</v>
          </cell>
        </row>
        <row r="106">
          <cell r="E106" t="str">
            <v>武冈经开区湘商产业园二期创新创业产业园三期及配套基础设施建设项目</v>
          </cell>
        </row>
        <row r="107">
          <cell r="E107" t="str">
            <v>新宁县县城第二水源地建设及城乡安全供水提质增效改造项目</v>
          </cell>
        </row>
        <row r="108">
          <cell r="E108" t="str">
            <v>邵阳雀塘循环经济产业园再生资源交易中心项目</v>
          </cell>
        </row>
        <row r="109">
          <cell r="E109" t="str">
            <v>城步苗族自治县殡仪馆（陵园）建设项目</v>
          </cell>
        </row>
        <row r="110">
          <cell r="E110" t="str">
            <v>邵东市殡仪馆生态陵园建设项目</v>
          </cell>
        </row>
        <row r="111">
          <cell r="E111" t="str">
            <v>绥宁县陵园（殡仪馆）建设项目</v>
          </cell>
        </row>
        <row r="112">
          <cell r="E112" t="str">
            <v>绥宁县中医院整体搬迁建设项目</v>
          </cell>
        </row>
        <row r="113">
          <cell r="E113" t="str">
            <v>武冈市学前教育扩容建设项目</v>
          </cell>
        </row>
        <row r="114">
          <cell r="E114" t="str">
            <v>新宁县城夫夷江城区沿岸城镇老旧小区改造建设项目（三城同创）</v>
          </cell>
        </row>
        <row r="115">
          <cell r="E115" t="str">
            <v>新邵白水洞旅游基础设施提质建设项目（二期）</v>
          </cell>
        </row>
        <row r="116">
          <cell r="E116" t="str">
            <v>永州市冷水滩区声光电显示通讯产业园标准厂房及配套设施建设项目（三期）</v>
          </cell>
        </row>
        <row r="117">
          <cell r="E117" t="str">
            <v>永州市第四人民医院传染病楼新建及儿科、外科楼、内科楼改造工程</v>
          </cell>
        </row>
        <row r="118">
          <cell r="E118" t="str">
            <v>永州市零陵区萍洲大桥片区老旧改造配套基础设施建设项目</v>
          </cell>
        </row>
        <row r="119">
          <cell r="E119" t="str">
            <v>永州市零陵区社会停车场建设工程项目</v>
          </cell>
        </row>
        <row r="120">
          <cell r="E120" t="str">
            <v>宁远县妇幼保健计划生育服务中心项目</v>
          </cell>
        </row>
        <row r="121">
          <cell r="E121" t="str">
            <v>宁远县九嶷山舜帝陵创5A景区建设项目（二期）</v>
          </cell>
        </row>
        <row r="122">
          <cell r="E122" t="str">
            <v>湖南省永州市祁阳县2020年城区老旧小区改造配套基础设施建设项目</v>
          </cell>
        </row>
        <row r="123">
          <cell r="E123" t="str">
            <v>永州市“两中心”项目二期(文化艺术中心)项目</v>
          </cell>
        </row>
        <row r="124">
          <cell r="E124" t="str">
            <v>永州市中心城区公交运输场站充电桩(一期)建设项目</v>
          </cell>
        </row>
        <row r="125">
          <cell r="E125" t="str">
            <v>永州市中心城区停车设施建设和运营项目一期</v>
          </cell>
        </row>
        <row r="126">
          <cell r="E126" t="str">
            <v>双牌县人民医院县级医疗救治能力提升项目</v>
          </cell>
        </row>
        <row r="127">
          <cell r="E127" t="str">
            <v>双牌县桐子坳4A 景区旅游基础设施建设项目</v>
          </cell>
        </row>
        <row r="128">
          <cell r="E128" t="str">
            <v>双牌产业开发区新能源新材料产业园基础设施项目</v>
          </cell>
        </row>
        <row r="129">
          <cell r="E129" t="str">
            <v>新田县污水处理厂搬迁及配套管网建设项目</v>
          </cell>
        </row>
        <row r="130">
          <cell r="E130" t="str">
            <v>新田县智能制造产业园项目</v>
          </cell>
        </row>
        <row r="131">
          <cell r="E131" t="str">
            <v>道县城区社会停车场建设项目</v>
          </cell>
        </row>
        <row r="132">
          <cell r="E132" t="str">
            <v>道县中医院整体搬迁建设项目</v>
          </cell>
        </row>
        <row r="133">
          <cell r="E133" t="str">
            <v>道县全民健身中心建设项目</v>
          </cell>
        </row>
        <row r="134">
          <cell r="E134" t="str">
            <v>东安县“135”工程升级版标准化厂房（二期）建设项目</v>
          </cell>
        </row>
        <row r="135">
          <cell r="E135" t="str">
            <v>国能永州电厂热能综合利用产业园项目</v>
          </cell>
        </row>
        <row r="136">
          <cell r="E136" t="str">
            <v>江华高新区综合配套基础设施建设项目</v>
          </cell>
        </row>
        <row r="137">
          <cell r="E137" t="str">
            <v>江永工业集中区物流产业园建设项目</v>
          </cell>
        </row>
        <row r="138">
          <cell r="E138" t="str">
            <v>江永县公办幼儿园建设项目</v>
          </cell>
        </row>
        <row r="139">
          <cell r="E139" t="str">
            <v>蓝山经开区创新创业园服务中心及配套基础设施建设项目</v>
          </cell>
        </row>
        <row r="140">
          <cell r="E140" t="str">
            <v>湖南省永州市毛俊水库项目</v>
          </cell>
        </row>
        <row r="141">
          <cell r="E141" t="str">
            <v>安乡工业集中区农副产品深加工园中园建设项目（一期）</v>
          </cell>
        </row>
        <row r="142">
          <cell r="E142" t="str">
            <v>常德高新区标准化厂房（三期）建设工程</v>
          </cell>
        </row>
        <row r="143">
          <cell r="E143" t="str">
            <v>常益长铁路常德站及配套基础设施建设项目</v>
          </cell>
        </row>
        <row r="144">
          <cell r="E144" t="str">
            <v>鼎城区城镇老旧小区改造建设</v>
          </cell>
        </row>
        <row r="145">
          <cell r="E145" t="str">
            <v>汉寿县2022年城镇老旧小区改造项目</v>
          </cell>
        </row>
        <row r="146">
          <cell r="E146" t="str">
            <v>津市市老旧小区综合提质改造项目</v>
          </cell>
        </row>
        <row r="147">
          <cell r="E147" t="str">
            <v>澧县城镇污水处理设施及配套管网建设项目</v>
          </cell>
        </row>
        <row r="148">
          <cell r="E148" t="str">
            <v>澧县科创产业园二期建设项目</v>
          </cell>
        </row>
        <row r="149">
          <cell r="E149" t="str">
            <v>澧县毛家山集中供水工程项目</v>
          </cell>
        </row>
        <row r="150">
          <cell r="E150" t="str">
            <v>桃源高新区高端制造标准化厂房及配套设施建设项目</v>
          </cell>
        </row>
        <row r="151">
          <cell r="E151" t="str">
            <v>桃源县省级高新区体育用品特色产业园配套基础设施建设项目</v>
          </cell>
        </row>
        <row r="152">
          <cell r="E152" t="str">
            <v>桃源县陬市工业园机械加工标准化厂房建设项目</v>
          </cell>
        </row>
        <row r="153">
          <cell r="E153" t="str">
            <v>武陵区老旧小区改造及配套工程项目</v>
          </cell>
        </row>
        <row r="154">
          <cell r="E154" t="str">
            <v>西洞庭管理区老旧小区改造项目</v>
          </cell>
        </row>
        <row r="155">
          <cell r="E155" t="str">
            <v>西湖工业集中区标准化厂房及配套基础设施建设项目</v>
          </cell>
        </row>
        <row r="156">
          <cell r="E156" t="str">
            <v>株洲国家高新区田心高科园轨道交通产业配套基础设施工程项目</v>
          </cell>
        </row>
        <row r="157">
          <cell r="E157" t="str">
            <v>长株潭先进硬质新材料产业园配套项目一期</v>
          </cell>
        </row>
        <row r="158">
          <cell r="E158" t="str">
            <v>董家塅高科园航空孵化产业园标准厂房及基础设施建设项目</v>
          </cell>
        </row>
        <row r="159">
          <cell r="E159" t="str">
            <v>株洲市芦淞区老旧小区及周边配套设施改造项目</v>
          </cell>
        </row>
        <row r="160">
          <cell r="E160" t="str">
            <v>天元区垃圾分类处理项目</v>
          </cell>
        </row>
        <row r="161">
          <cell r="E161" t="str">
            <v>攸县城区第二公立幼儿园项目</v>
          </cell>
        </row>
        <row r="162">
          <cell r="E162" t="str">
            <v>攸县高新区网岭循环经济园配套公共基础设施项目</v>
          </cell>
        </row>
        <row r="163">
          <cell r="E163" t="str">
            <v>茶陵县南宋古城旅游风貌提质项目</v>
          </cell>
        </row>
        <row r="164">
          <cell r="E164" t="str">
            <v>茶陵县云阳山创5A级国家景区
提质改造（一期）项目</v>
          </cell>
        </row>
        <row r="165">
          <cell r="E165" t="str">
            <v>茶陵县老旧小区基础设施配套改造项目</v>
          </cell>
        </row>
        <row r="166">
          <cell r="E166" t="str">
            <v>炎陵高新技术产业开发区新材料产业园项目</v>
          </cell>
        </row>
        <row r="167">
          <cell r="E167" t="str">
            <v>炎陵工业集中区城乡产业协同发展平台项目</v>
          </cell>
        </row>
        <row r="168">
          <cell r="E168" t="str">
            <v>炎陵县城市供水提质管网漏损控制工程项目</v>
          </cell>
        </row>
        <row r="169">
          <cell r="E169" t="str">
            <v>醴陵市釉下五彩瓷文化旅游升级改造工程项目</v>
          </cell>
        </row>
        <row r="170">
          <cell r="E170" t="str">
            <v>新化县高铁新城智慧物流园及配套基础设施建设项目</v>
          </cell>
        </row>
        <row r="171">
          <cell r="E171" t="str">
            <v>娄星产业开发区涟钢周边环境综合整治区域基础设施建设项目</v>
          </cell>
        </row>
        <row r="172">
          <cell r="E172" t="str">
            <v>娄底市娄星区新能源汽车充电桩建设项目</v>
          </cell>
        </row>
        <row r="173">
          <cell r="E173" t="str">
            <v>冷水江市荷叶家园城市棚户区改造项目</v>
          </cell>
        </row>
        <row r="174">
          <cell r="E174" t="str">
            <v>双峰县城区停车场建设项目</v>
          </cell>
        </row>
        <row r="175">
          <cell r="E175" t="str">
            <v>双峰县乡镇污水处理设施建设工程（第二期）</v>
          </cell>
        </row>
        <row r="176">
          <cell r="E176" t="str">
            <v>双峰西部新材料产业园及配套基础设施项目</v>
          </cell>
        </row>
        <row r="177">
          <cell r="E177" t="str">
            <v>双峰高新区百亿工业园及配套基础设施项目（一期）</v>
          </cell>
        </row>
        <row r="178">
          <cell r="E178" t="str">
            <v>涟源市区域性养老服务院建设项目</v>
          </cell>
        </row>
        <row r="179">
          <cell r="E179" t="str">
            <v>娄底高新区智慧家居产业园</v>
          </cell>
        </row>
        <row r="180">
          <cell r="E180" t="str">
            <v>娄底高新区智能电子制造产业园项目</v>
          </cell>
        </row>
        <row r="181">
          <cell r="E181" t="str">
            <v>常宁水口山经济开发区高新技术产业园基础设施建设项目</v>
          </cell>
        </row>
        <row r="182">
          <cell r="E182" t="str">
            <v>衡山科学城新一代信息产业园二期项目</v>
          </cell>
        </row>
        <row r="183">
          <cell r="E183" t="str">
            <v>衡山科学城配套基础设施（半导体产业园二期）项目</v>
          </cell>
        </row>
        <row r="184">
          <cell r="E184" t="str">
            <v>南华人工智能科技园基础设施项目</v>
          </cell>
        </row>
        <row r="185">
          <cell r="E185" t="str">
            <v>石鼓区华耀片城市智慧化停车场新建项目</v>
          </cell>
        </row>
        <row r="186">
          <cell r="E186" t="str">
            <v>南岳衡山中心景区旅游基础设施改造工程</v>
          </cell>
        </row>
        <row r="187">
          <cell r="E187" t="str">
            <v>衡阳西渡高新区钟表产业园项目</v>
          </cell>
        </row>
        <row r="188">
          <cell r="E188" t="str">
            <v>衡山高新技术产业开发区基础设施建设项目</v>
          </cell>
        </row>
        <row r="189">
          <cell r="E189" t="str">
            <v>衡山西综合停车场及配套基础设施建设项目</v>
          </cell>
        </row>
        <row r="190">
          <cell r="E190" t="str">
            <v>衡东县泵业产业园标准化厂房及配套设施建设项目</v>
          </cell>
        </row>
        <row r="191">
          <cell r="E191" t="str">
            <v>祁东县鼎山智慧生态停车场建设项目</v>
          </cell>
        </row>
        <row r="192">
          <cell r="E192" t="str">
            <v>祁东县人民医院应急救治中心建设项目</v>
          </cell>
        </row>
        <row r="193">
          <cell r="E193" t="str">
            <v>耒阳市智慧停车便民惠民项目</v>
          </cell>
        </row>
        <row r="194">
          <cell r="E194" t="str">
            <v>衡南县第六人民医院新建工程建设项目</v>
          </cell>
        </row>
        <row r="195">
          <cell r="E195" t="str">
            <v>衡阳市衡南县中医医院防控应急能力建设项目</v>
          </cell>
        </row>
        <row r="196">
          <cell r="E196" t="str">
            <v>衡南县老旧小区改造及配套设施建设项目</v>
          </cell>
        </row>
        <row r="197">
          <cell r="E197" t="str">
            <v>韶山高新区雨花韶苑配套幼儿园学期教育建设项目</v>
          </cell>
        </row>
        <row r="198">
          <cell r="E198" t="str">
            <v>韶山市城区配套智慧停车场建设项目</v>
          </cell>
        </row>
        <row r="199">
          <cell r="E199" t="str">
            <v>湘潭荷塘综合客运枢纽站项目</v>
          </cell>
        </row>
        <row r="200">
          <cell r="E200" t="str">
            <v>湘潭经济技术开发区智能装备制造产业孵化基地建设项目</v>
          </cell>
        </row>
        <row r="201">
          <cell r="E201" t="str">
            <v>湘潭经开区公交枢纽及停车设施建设项目</v>
          </cell>
        </row>
        <row r="202">
          <cell r="E202" t="str">
            <v>湘潭经开区新能源汽车配件产业园及配套基础设施建设项目</v>
          </cell>
        </row>
        <row r="203">
          <cell r="E203" t="str">
            <v>湘潭仰天湖两型产业园基础设施配套项目</v>
          </cell>
        </row>
        <row r="204">
          <cell r="E204" t="str">
            <v>湘潭岳塘经开区冷链物流设施建设项目</v>
          </cell>
        </row>
        <row r="205">
          <cell r="E205" t="str">
            <v>湘潭昭山示范区智能化停车场建设工程</v>
          </cell>
        </row>
        <row r="206">
          <cell r="E206" t="str">
            <v>湘潭综保区冷链物流仓储中心项目</v>
          </cell>
        </row>
        <row r="207">
          <cell r="E207" t="str">
            <v>湘潭县中心城区公办幼儿园建设项目</v>
          </cell>
        </row>
        <row r="208">
          <cell r="E208" t="str">
            <v>湘潭县中医医院提升医院救治能力建设项目</v>
          </cell>
        </row>
        <row r="209">
          <cell r="E209" t="str">
            <v>湘乡市城市停车场基础设施项目</v>
          </cell>
        </row>
        <row r="210">
          <cell r="E210" t="str">
            <v>雨湖区中医医院建设项目</v>
          </cell>
        </row>
        <row r="211">
          <cell r="E211" t="str">
            <v>保靖县集镇饮水保障工程</v>
          </cell>
        </row>
        <row r="212">
          <cell r="E212" t="str">
            <v>保靖县人民医院二院建设项目一期工程项目</v>
          </cell>
        </row>
        <row r="213">
          <cell r="E213" t="str">
            <v>保靖县酉水国家湿地公园基础设施建设工程项目</v>
          </cell>
        </row>
        <row r="214">
          <cell r="E214" t="str">
            <v>边城茶峒旅游基础设施建设项目</v>
          </cell>
        </row>
        <row r="215">
          <cell r="E215" t="str">
            <v>凤凰县城市停车场建设项目</v>
          </cell>
        </row>
        <row r="216">
          <cell r="E216" t="str">
            <v>凤凰县公办幼儿园二期建设项目</v>
          </cell>
        </row>
        <row r="217">
          <cell r="E217" t="str">
            <v>凤凰现代农产品加工仓储物流配送产业扶贫项目</v>
          </cell>
        </row>
        <row r="218">
          <cell r="E218" t="str">
            <v>古丈工业集中区产业孵化中心及配套基础设施项目</v>
          </cell>
        </row>
        <row r="219">
          <cell r="E219" t="str">
            <v>古丈县产业园树栖柯冷链物流建设项目</v>
          </cell>
        </row>
        <row r="220">
          <cell r="E220" t="str">
            <v>古丈县罗依溪片区老旧小区改造配套基础设施建设项目</v>
          </cell>
        </row>
        <row r="221">
          <cell r="E221" t="str">
            <v>古丈县全民健身体育中心建设项目</v>
          </cell>
        </row>
        <row r="222">
          <cell r="E222" t="str">
            <v>吉首经开区电子信息产业园建设项目</v>
          </cell>
        </row>
        <row r="223">
          <cell r="E223" t="str">
            <v>吉首市2021年老旧小区配套基础设施建设项目</v>
          </cell>
        </row>
        <row r="224">
          <cell r="E224" t="str">
            <v>吉首市公办幼儿园建设项目</v>
          </cell>
        </row>
        <row r="225">
          <cell r="E225" t="str">
            <v>龙山工业集中区标准厂 房（三期）项目</v>
          </cell>
        </row>
        <row r="226">
          <cell r="E226" t="str">
            <v>龙山县职业教育中心—停车场等配套设施建设项目</v>
          </cell>
        </row>
        <row r="227">
          <cell r="E227" t="str">
            <v>泸溪高新技术产业开发区化工园路网及配套工程建设项目</v>
          </cell>
        </row>
        <row r="228">
          <cell r="E228" t="str">
            <v>湘西州永顺经济开发区猛洞河工业园基础设施建设项目</v>
          </cell>
        </row>
        <row r="229">
          <cell r="E229" t="str">
            <v>湘西州永顺县人民医院传染病楼和应急救治、信息化中心建设项目</v>
          </cell>
        </row>
        <row r="230">
          <cell r="E230" t="str">
            <v>湘西州永顺县溪州新城公共停车场建设项目</v>
          </cell>
        </row>
        <row r="231">
          <cell r="E231" t="str">
            <v>沅江市中医医院门诊综合楼建设项目</v>
          </cell>
        </row>
        <row r="232">
          <cell r="E232" t="str">
            <v>中联重科配套产业园一期工程机械配套产业园建设项目</v>
          </cell>
        </row>
        <row r="233">
          <cell r="E233" t="str">
            <v>赫山区公用型保税仓库及结转型出口监管仓库建设项目</v>
          </cell>
        </row>
        <row r="234">
          <cell r="E234" t="str">
            <v>益阳市赫山区人民医院（益阳市第三人民医院）南院区建设项目</v>
          </cell>
        </row>
        <row r="235">
          <cell r="E235" t="str">
            <v>益阳市赫山区妇幼公卫应急医疗救治综合大楼建设项目</v>
          </cell>
        </row>
        <row r="236">
          <cell r="E236" t="str">
            <v>湖南益阳长春经济开发区标准厂房建设项目（四期）</v>
          </cell>
        </row>
        <row r="237">
          <cell r="E237" t="str">
            <v>南县城乡供水一体化建设项目</v>
          </cell>
        </row>
        <row r="238">
          <cell r="E238" t="str">
            <v>桃江经开区2022年标准化厂房（五期）及配套工程建设项目</v>
          </cell>
        </row>
        <row r="239">
          <cell r="E239" t="str">
            <v>桃江县玉潭西片区城市棚户区改造项目</v>
          </cell>
        </row>
        <row r="240">
          <cell r="E240" t="str">
            <v>安化县中医医院医疗康复建设项目(一期)</v>
          </cell>
        </row>
        <row r="241">
          <cell r="E241" t="str">
            <v>浏阳市金阳绿色智能物流园建设项目</v>
          </cell>
        </row>
        <row r="242">
          <cell r="E242" t="str">
            <v>浏阳市乡村振兴农业发展示范工程建设项目</v>
          </cell>
        </row>
        <row r="243">
          <cell r="E243" t="str">
            <v>湖南省长沙市望城高新技术产业开发区创新创业园项目</v>
          </cell>
        </row>
        <row r="244">
          <cell r="E244" t="str">
            <v>湖南省长沙市望城高新技术产业开发区医药原辅料产业园建设项目</v>
          </cell>
        </row>
        <row r="245">
          <cell r="E245" t="str">
            <v>望城区滨水新城片区区域旅游基础设施建设项目一期工程</v>
          </cell>
        </row>
        <row r="246">
          <cell r="E246" t="str">
            <v>长沙高铁西站配套交通基础设施项目</v>
          </cell>
        </row>
        <row r="247">
          <cell r="E247" t="str">
            <v>长沙市国家级望城经济技术开发区大河西交通物流枢纽区建设项目</v>
          </cell>
        </row>
        <row r="248">
          <cell r="E248" t="str">
            <v>长沙市望城区丁字石艺文化旅游街区基础设施建设项目</v>
          </cell>
        </row>
        <row r="249">
          <cell r="E249" t="str">
            <v>中国（湖南）自由贸易试验区基础设施配套建设一期项目</v>
          </cell>
        </row>
        <row r="250">
          <cell r="E250" t="str">
            <v>宁乡市城镇老旧小区改造配套基础设施建设项目项目</v>
          </cell>
        </row>
        <row r="251">
          <cell r="E251" t="str">
            <v>宁乡市现代农业三产融合示范区项目</v>
          </cell>
        </row>
        <row r="252">
          <cell r="E252" t="str">
            <v>下碧湘街城市更新单元（旧城改建）项目—下碧湘街老旧小区改造项目（一期）</v>
          </cell>
        </row>
        <row r="253">
          <cell r="E253" t="str">
            <v>长沙市轨道交通1号线北延线一期工程</v>
          </cell>
        </row>
        <row r="254">
          <cell r="E254" t="str">
            <v>郴州市桂阳县（省级）高新技术产业开发区
新型家居智造产业园原辅材料综合服务中心</v>
          </cell>
        </row>
        <row r="255">
          <cell r="E255" t="str">
            <v>嘉禾经开区铸造产业“整合入园”基础设施建设项目</v>
          </cell>
        </row>
        <row r="256">
          <cell r="E256" t="str">
            <v>临武县工业园电池集聚区标准厂房及配套基础设施
建设工程</v>
          </cell>
        </row>
        <row r="257">
          <cell r="E257" t="str">
            <v>临武县人民医院整体搬迁建设项目</v>
          </cell>
        </row>
        <row r="258">
          <cell r="E258" t="str">
            <v>湖南永兴经济开发区（湘阴渡化工片区）配套基础设施及厂房建设项目</v>
          </cell>
        </row>
        <row r="259">
          <cell r="E259" t="str">
            <v>资兴市东江湾旅游基础设施建设项目</v>
          </cell>
        </row>
        <row r="260">
          <cell r="E260" t="str">
            <v>资兴市乡镇污水处理设施及配套管网工程</v>
          </cell>
        </row>
        <row r="261">
          <cell r="E261" t="str">
            <v>北湖区第二人民医院</v>
          </cell>
        </row>
        <row r="262">
          <cell r="E262" t="str">
            <v>北湖区鲁塘镇集中供水工程项目</v>
          </cell>
        </row>
        <row r="263">
          <cell r="E263" t="str">
            <v>郴州国际物流分拨中心（含中欧班列）</v>
          </cell>
        </row>
        <row r="264">
          <cell r="E264" t="str">
            <v>安仁金荣科创产业园标准化厂房（一期）建设项目</v>
          </cell>
        </row>
        <row r="265">
          <cell r="E265" t="str">
            <v>郴州市安仁县工业集中区配套公共基础设施项目</v>
          </cell>
        </row>
        <row r="266">
          <cell r="E266" t="str">
            <v>郴州市桂东县（省级）工业集中区配套公共基础设施项目</v>
          </cell>
        </row>
        <row r="267">
          <cell r="E267" t="str">
            <v>湖南郴州市桂东县增口旅游基础设施建设项目</v>
          </cell>
        </row>
        <row r="268">
          <cell r="E268" t="str">
            <v>湖南省郴州市桂东县老旧小区提质改造项目</v>
          </cell>
        </row>
        <row r="269">
          <cell r="E269" t="str">
            <v>郴州市苏仙区妇幼保健计划生育服务中心搬迁项目</v>
          </cell>
        </row>
        <row r="270">
          <cell r="E270" t="str">
            <v>苏仙产业开发区高效生态农业产业链一体化产业园建设基础设施建设项目</v>
          </cell>
        </row>
        <row r="271">
          <cell r="E271" t="str">
            <v>郴州市苏仙区智慧停车场项目</v>
          </cell>
        </row>
        <row r="272">
          <cell r="E272" t="str">
            <v>郴州市宜章县（省级）经开区配套公共基础设施（四期）项目</v>
          </cell>
        </row>
        <row r="273">
          <cell r="E273" t="str">
            <v>宜章县2021-2023年老旧小区改造项目</v>
          </cell>
        </row>
        <row r="274">
          <cell r="E274" t="str">
            <v>慈利产业开发区科创产业园建设项目</v>
          </cell>
        </row>
        <row r="275">
          <cell r="E275" t="str">
            <v>慈利县城镇供水提质扩容（象市水厂）项目</v>
          </cell>
        </row>
        <row r="276">
          <cell r="E276" t="str">
            <v>慈利县开心体育广场建设项目</v>
          </cell>
        </row>
        <row r="277">
          <cell r="E277" t="str">
            <v>桑植产业开发区标准厂房及配套基础设施建设项目</v>
          </cell>
        </row>
        <row r="278">
          <cell r="E278" t="str">
            <v>桑植县老观潭停车场综合体项目</v>
          </cell>
        </row>
        <row r="279">
          <cell r="E279" t="str">
            <v>桑植县文化中心建设项目</v>
          </cell>
        </row>
        <row r="280">
          <cell r="E280" t="str">
            <v>张家界中心城区学前教育建设项目</v>
          </cell>
        </row>
        <row r="281">
          <cell r="E281" t="str">
            <v>张家界槟榔谷景区配套设施建设项目</v>
          </cell>
        </row>
        <row r="282">
          <cell r="E282" t="str">
            <v>张家界高新区零碳科技产业园项目</v>
          </cell>
        </row>
        <row r="283">
          <cell r="E283" t="str">
            <v>湖南省祁阳市祁阳城区供水延伸工程项目</v>
          </cell>
        </row>
        <row r="284">
          <cell r="E284" t="str">
            <v>江永工业集中区供电、给排水及道路工程建设项目</v>
          </cell>
        </row>
        <row r="285">
          <cell r="E285" t="str">
            <v>宁远县职业中专新校区项目</v>
          </cell>
        </row>
        <row r="286">
          <cell r="E286" t="str">
            <v>汉寿红旗水厂建设项目</v>
          </cell>
        </row>
        <row r="287">
          <cell r="E287" t="str">
            <v>澧县第二地表水厂新建工程</v>
          </cell>
        </row>
        <row r="288">
          <cell r="E288" t="str">
            <v>桃源县高新区智慧停车场改造项目</v>
          </cell>
        </row>
        <row r="289">
          <cell r="E289" t="str">
            <v>娄底市中心医院门急诊综合楼和医技住院综合楼建设项目</v>
          </cell>
        </row>
        <row r="290">
          <cell r="E290" t="str">
            <v>国家级娄底经济技术开发区生态电力科技特色产业园（A区）研发综合用房及配套设施建设项目</v>
          </cell>
        </row>
        <row r="291">
          <cell r="E291" t="str">
            <v>新化县第一人民医院综合能力提升工程</v>
          </cell>
        </row>
        <row r="292">
          <cell r="E292" t="str">
            <v>湖南省长沙市望城高新技术产业开发区创新创业园项目</v>
          </cell>
        </row>
        <row r="293">
          <cell r="E293" t="str">
            <v>雅塘片区城市更新项目长鼓正圆老旧小区改造项目</v>
          </cell>
        </row>
        <row r="294">
          <cell r="E294" t="str">
            <v>长沙县中医院二甲创建配套项目</v>
          </cell>
        </row>
        <row r="295">
          <cell r="E295" t="str">
            <v>中南大学湘雅医院新院区项目</v>
          </cell>
        </row>
        <row r="296">
          <cell r="E296" t="str">
            <v>保靖县城市供水改扩建工程</v>
          </cell>
        </row>
        <row r="297">
          <cell r="E297" t="str">
            <v>桑植县洪家关创5A景区基础设施建设项目</v>
          </cell>
        </row>
        <row r="298">
          <cell r="E298" t="str">
            <v>武陵山片区冷链物流仓储中心项目</v>
          </cell>
        </row>
        <row r="299">
          <cell r="E299" t="str">
            <v>安化县2022年保障性租赁住房项目</v>
          </cell>
        </row>
        <row r="300">
          <cell r="E300" t="str">
            <v>安化县仙丰水库新建工程</v>
          </cell>
        </row>
        <row r="301">
          <cell r="E301" t="str">
            <v>安化县职业技能培训基地建设项目</v>
          </cell>
        </row>
        <row r="302">
          <cell r="E302" t="str">
            <v>郴州（国家级）高新技术产业开发区高新技术创新企业孵化总部经济产业园基础配套项目</v>
          </cell>
        </row>
        <row r="303">
          <cell r="E303" t="str">
            <v>中国（湖南）自由贸易试验区郴州片海峡两岸合作示范区及基础配套设施项目</v>
          </cell>
        </row>
        <row r="304">
          <cell r="E304" t="str">
            <v>中国（湖南）自由贸易试验区郴州片区跨境电商产业园基础配套项目</v>
          </cell>
        </row>
        <row r="305">
          <cell r="E305" t="str">
            <v>安仁县农村饮水安全建设项目</v>
          </cell>
        </row>
        <row r="306">
          <cell r="E306" t="str">
            <v>东江湖景区旅游基础设施建设项目</v>
          </cell>
        </row>
        <row r="307">
          <cell r="E307" t="str">
            <v>郴州市嘉禾县智慧停车场项目</v>
          </cell>
        </row>
        <row r="308">
          <cell r="E308" t="str">
            <v>株洲高新技术产业园区配套设施项目</v>
          </cell>
        </row>
        <row r="309">
          <cell r="E309" t="str">
            <v>株洲轨道装备产业园配套基础设施建设项目</v>
          </cell>
        </row>
        <row r="310">
          <cell r="E310" t="str">
            <v>株洲市天元区三门镇、雷打石镇、群丰镇绿色公墓示范建设项目</v>
          </cell>
        </row>
        <row r="311">
          <cell r="E311" t="str">
            <v>攸县阳升观水库工程项目</v>
          </cell>
        </row>
        <row r="312">
          <cell r="E312" t="str">
            <v>衡山县龙泉南路老旧小区配套基础设施改造项目</v>
          </cell>
        </row>
        <row r="313">
          <cell r="E313" t="str">
            <v>祁东县职业中等专业学校归阳工业园校区建设项目</v>
          </cell>
        </row>
        <row r="314">
          <cell r="E314" t="str">
            <v>耒阳市北部现代物流园建设项目</v>
          </cell>
        </row>
        <row r="315">
          <cell r="E315" t="str">
            <v>南岳城区停车场提质改造项目</v>
          </cell>
        </row>
        <row r="316">
          <cell r="E316" t="str">
            <v>怀化市精神卫生康复中心（第二福利院）</v>
          </cell>
        </row>
        <row r="317">
          <cell r="E317" t="str">
            <v>怀化市第一人民医院省级区域医疗卫生中心内科住院楼建设及诊疗服务能力整体提升项目</v>
          </cell>
        </row>
        <row r="318">
          <cell r="E318" t="str">
            <v>新晃县全域物流体系建设项目</v>
          </cell>
        </row>
        <row r="319">
          <cell r="E319" t="str">
            <v>溆浦县职业中等专业学校改扩建（二期）建设项目</v>
          </cell>
        </row>
        <row r="320">
          <cell r="E320" t="str">
            <v>中方县职业教育产教融合实训基地建设项目</v>
          </cell>
        </row>
        <row r="321">
          <cell r="E321" t="str">
            <v>澧县科创产业园二期建设项目</v>
          </cell>
        </row>
        <row r="322">
          <cell r="E322" t="str">
            <v>石门县老旧小区综合提质改造项目</v>
          </cell>
        </row>
        <row r="323">
          <cell r="E323" t="str">
            <v>新化县2019-2020实物棚户区改造项目</v>
          </cell>
        </row>
        <row r="324">
          <cell r="E324" t="str">
            <v>中国碳谷（新材料产业园）</v>
          </cell>
        </row>
        <row r="325">
          <cell r="E325" t="str">
            <v>安化县梅山科创基地及配套设施建设项目</v>
          </cell>
        </row>
        <row r="326">
          <cell r="E326" t="str">
            <v> 
花垣县2021度老旧小区配套基础设施改造项目二期工程</v>
          </cell>
        </row>
        <row r="327">
          <cell r="E327" t="str">
            <v>
湘西国家级农业科技园“双创”科技孵化基地及综合服务平台建设项目</v>
          </cell>
        </row>
        <row r="328">
          <cell r="E328" t="str">
            <v>花垣县乡镇卫生院提质改造项目</v>
          </cell>
        </row>
        <row r="329">
          <cell r="E329" t="str">
            <v>凤凰县第二水厂二期工程</v>
          </cell>
        </row>
        <row r="330">
          <cell r="E330" t="str">
            <v>泸溪县职业教育中心建设项目</v>
          </cell>
        </row>
        <row r="331">
          <cell r="E331" t="str">
            <v>宜章县中医医院整体搬迁项目</v>
          </cell>
        </row>
        <row r="332">
          <cell r="E332" t="str">
            <v>    资兴市学前教育建设项目</v>
          </cell>
        </row>
        <row r="333">
          <cell r="E333" t="str">
            <v>耒阳市城乡生活垃圾分类收集处置一体化项目</v>
          </cell>
        </row>
        <row r="334">
          <cell r="E334" t="str">
            <v>邵阳市高级技工学校创建技师学院一期建设项目</v>
          </cell>
        </row>
        <row r="335">
          <cell r="E335" t="str">
            <v>邵阳市直属机关幼儿园异地新建项目</v>
          </cell>
        </row>
        <row r="336">
          <cell r="E336" t="str">
            <v>邵阳市大祥区2022度城镇老旧小区改造项目</v>
          </cell>
        </row>
        <row r="337">
          <cell r="E337" t="str">
            <v>邵阳市北塔区2022城镇老旧小区改造项目</v>
          </cell>
        </row>
        <row r="338">
          <cell r="E338" t="str">
            <v>邵东市老旧小区改造及小区外配套基础设施建设项目</v>
          </cell>
        </row>
        <row r="339">
          <cell r="E339" t="str">
            <v>邵阳北站高铁新城汽摩配件产业园标准化厂房及附属设施建设项目</v>
          </cell>
        </row>
        <row r="340">
          <cell r="E340" t="str">
            <v>隆回县高新区科技产业园及配套基础设施建设项目</v>
          </cell>
        </row>
        <row r="341">
          <cell r="E341" t="str">
            <v>隆回县城市停车场项目</v>
          </cell>
        </row>
        <row r="342">
          <cell r="E342" t="str">
            <v>隆回县城区域学前教育（公办幼儿园）新建工程项目</v>
          </cell>
        </row>
        <row r="343">
          <cell r="E343" t="str">
            <v>洞口经济开发区浙商产业园项目</v>
          </cell>
        </row>
        <row r="344">
          <cell r="E344" t="str">
            <v>洞口县高沙经济发达镇示范产业园建设项目</v>
          </cell>
        </row>
        <row r="345">
          <cell r="E345" t="str">
            <v>绥宁职教新城综合开发项目</v>
          </cell>
        </row>
        <row r="346">
          <cell r="E346" t="str">
            <v>绥宁县立体停车（位）场智能化改造项目</v>
          </cell>
        </row>
        <row r="347">
          <cell r="E347" t="str">
            <v>辰溪县老城停车场建设项目项目</v>
          </cell>
        </row>
        <row r="348">
          <cell r="E348" t="str">
            <v>怀化高新区标准化厂房（滨江产业园）建设项目</v>
          </cell>
        </row>
        <row r="349">
          <cell r="E349" t="str">
            <v>沅陵县殡仪馆改扩建及公墓建设项目</v>
          </cell>
        </row>
        <row r="350">
          <cell r="E350" t="str">
            <v>洪江市排水防涝设施建设项目</v>
          </cell>
        </row>
        <row r="351">
          <cell r="E351" t="str">
            <v>芷江县（省级）工业集中区高端制造标准化厂房基础设施建设项目</v>
          </cell>
        </row>
        <row r="352">
          <cell r="E352" t="str">
            <v>桥头家园二期</v>
          </cell>
        </row>
        <row r="353">
          <cell r="E353" t="str">
            <v>桥头家园三期</v>
          </cell>
        </row>
        <row r="354">
          <cell r="E354" t="str">
            <v>天心区2022老旧小区改造项目</v>
          </cell>
        </row>
        <row r="355">
          <cell r="E355" t="str">
            <v>望城经开区2021保障性租赁住房项目</v>
          </cell>
        </row>
        <row r="356">
          <cell r="E356" t="str">
            <v>望城经开区储能行业厂房及配套设施建设项目</v>
          </cell>
        </row>
        <row r="357">
          <cell r="E357" t="str">
            <v>湘江古镇群望城西岸核心区基础设施配套工程</v>
          </cell>
        </row>
        <row r="358">
          <cell r="E358" t="str">
            <v>长沙市岳麓区街道社区卫生服务中心（岳、银、望）建设
项目</v>
          </cell>
        </row>
        <row r="359">
          <cell r="E359" t="str">
            <v>长沙县影珠山景区旅游基础设施建设项目</v>
          </cell>
        </row>
        <row r="360">
          <cell r="E360" t="str">
            <v>湖南自贸区临空区块物流配套产业园基础设施建设项目</v>
          </cell>
        </row>
        <row r="361">
          <cell r="E361" t="str">
            <v>湖南自由贸易试验区突发公共卫生事件应急服务中心建设项目</v>
          </cell>
        </row>
        <row r="362">
          <cell r="E362" t="str">
            <v>长沙临空经济示范区园区基础设施建设项目</v>
          </cell>
        </row>
        <row r="363">
          <cell r="E363" t="str">
            <v>长沙经开区高端装备制造产业园建设项目</v>
          </cell>
        </row>
        <row r="364">
          <cell r="E364" t="str">
            <v>长沙经开区黄花产业园配套基础设施建设项目</v>
          </cell>
        </row>
        <row r="365">
          <cell r="E365" t="str">
            <v>长沙经开区㮾梨产业园配套基础设施建设项目</v>
          </cell>
        </row>
        <row r="366">
          <cell r="E366" t="str">
            <v>宁乡市城区智慧停车配套设施建设项目</v>
          </cell>
        </row>
        <row r="367">
          <cell r="E367" t="str">
            <v>株洲市董家塅高科园航空城科创园三期及配套基础设施</v>
          </cell>
        </row>
        <row r="368">
          <cell r="E368" t="str">
            <v>株洲航空产业综合体项目</v>
          </cell>
        </row>
        <row r="369">
          <cell r="E369" t="str">
            <v>渌口区航空城产业园及配套设施建设项目</v>
          </cell>
        </row>
        <row r="370">
          <cell r="E370" t="str">
            <v>株洲渌口区（省级）经济开发区南洲工业园配套设施项目（二期）</v>
          </cell>
        </row>
        <row r="371">
          <cell r="E371" t="str">
            <v>湘潭火车站站场配套设施建设项目（二期）</v>
          </cell>
        </row>
        <row r="372">
          <cell r="E372" t="str">
            <v>湘潭市雨湖区砂子岭建材产业园及配套基础设施建设项目</v>
          </cell>
        </row>
        <row r="373">
          <cell r="E373" t="str">
            <v>湘潭经济技术开发区智能装备制造产业孵化基地建设项目</v>
          </cell>
        </row>
        <row r="374">
          <cell r="E374" t="str">
            <v>韶山市城区幼儿园建设项目</v>
          </cell>
        </row>
        <row r="375">
          <cell r="E375" t="str">
            <v>湘乡市城北污水综合治理项目</v>
          </cell>
        </row>
        <row r="376">
          <cell r="E376" t="str">
            <v>湖南省祁阳市乡镇卫生院标准化建设工程项目（二期）</v>
          </cell>
        </row>
        <row r="377">
          <cell r="E377" t="str">
            <v>蓝山县医共体建设项目</v>
          </cell>
        </row>
        <row r="378">
          <cell r="E378" t="str">
            <v>金洞管理区人民医院提质改造工程项目</v>
          </cell>
        </row>
        <row r="379">
          <cell r="E379" t="str">
            <v>新田县污水处理厂搬迁及配套管网建设项目</v>
          </cell>
        </row>
        <row r="380">
          <cell r="E380" t="str">
            <v>中西部托幼结合师资培训中心大楼建设项目</v>
          </cell>
        </row>
        <row r="381">
          <cell r="E381" t="str">
            <v>湘阴县人民医院医疗副中心建设项目（一期）</v>
          </cell>
        </row>
        <row r="382">
          <cell r="E382" t="str">
            <v>湘阴县公办幼儿园扩容提质工程项目</v>
          </cell>
        </row>
        <row r="383">
          <cell r="E383" t="str">
            <v>湘阴县湘郡小区公租房及配套基础设施建设项目</v>
          </cell>
        </row>
        <row r="384">
          <cell r="E384" t="str">
            <v>平江县第一人民医院整体搬迁项目</v>
          </cell>
        </row>
        <row r="385">
          <cell r="E385" t="str">
            <v>华容县停车场建设项目</v>
          </cell>
        </row>
        <row r="386">
          <cell r="E386" t="str">
            <v>湖南张家界高新区旅游商品产业园基础设施建设项目</v>
          </cell>
        </row>
        <row r="387">
          <cell r="E387" t="str">
            <v>张家界旅游学校原址扩建项目（二期）</v>
          </cell>
        </row>
        <row r="388">
          <cell r="E388" t="str">
            <v>慈利县城南路地下停车场项目</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696.5309837963" refreshedBy="greatwall" recordCount="24">
  <cacheSource type="worksheet">
    <worksheetSource ref="A1:AA1" sheet="专项债券项目汇总"/>
  </cacheSource>
  <cacheFields count="27">
    <cacheField name="序号" numFmtId="0">
      <sharedItems containsSemiMixedTypes="0" containsString="0" containsNumber="1" containsInteger="1" minValue="0" maxValue="27" count="24">
        <n v="1"/>
        <n v="2"/>
        <n v="3"/>
        <n v="4"/>
        <n v="6"/>
        <n v="7"/>
        <n v="8"/>
        <n v="9"/>
        <n v="10"/>
        <n v="11"/>
        <n v="12"/>
        <n v="13"/>
        <n v="14"/>
        <n v="15"/>
        <n v="16"/>
        <n v="17"/>
        <n v="18"/>
        <n v="19"/>
        <n v="20"/>
        <n v="21"/>
        <n v="22"/>
        <n v="25"/>
        <n v="26"/>
        <n v="27"/>
      </sharedItems>
    </cacheField>
    <cacheField name="债券编码" numFmtId="0">
      <sharedItems containsString="0" containsBlank="1" containsNonDate="0" count="1">
        <m/>
      </sharedItems>
    </cacheField>
    <cacheField name="债券全称" numFmtId="0">
      <sharedItems count="9">
        <s v="2022年湖南省社会事业专项债券（十二期）-2022年湖南省政府专项债券（五十七期）"/>
        <s v="2022年湖南省园区建设专项债券（十三期）-2022年湖南省政府专项债券（五十二期）"/>
        <s v="2022年湖南省园区建设专项债券（十二期）-2022年湖南省政府专项债券（五十一期）"/>
        <s v="2022年湖南省水务建设专项债券（八期）-2022年湖南省政府专项债券（五十五期）"/>
        <s v="2022年湖南省保障性安居工程专项债券（十一期）-2022年湖南省政府专项债券（五十三期）"/>
        <s v="2022年湖南省社会事业专项债券（十三期）-2022年湖南省政府专项债券（五十八期）"/>
        <s v="2022年湖南省社会事业专项债券（十四期）-2022年湖南省政府专项债券（五十九期）"/>
        <s v="2022年湖南省保障性安居工程专项债券（十二期）-2022年湖南省政府专项债券（五十四期）"/>
        <s v="2022年湖南省水务建设专项债券（九期）-2022年湖南省政府专项债券（五十六期）"/>
      </sharedItems>
    </cacheField>
    <cacheField name="发行日期" numFmtId="0">
      <sharedItems containsString="0" containsBlank="1" containsNonDate="0" count="1">
        <m/>
      </sharedItems>
    </cacheField>
    <cacheField name="债券期限_x000a_（年）" numFmtId="0">
      <sharedItems containsSemiMixedTypes="0" containsString="0" containsNumber="1" containsInteger="1" minValue="0" maxValue="20" count="4">
        <n v="15"/>
        <n v="20"/>
        <n v="10"/>
        <n v="5"/>
      </sharedItems>
    </cacheField>
    <cacheField name="还本方式" numFmtId="0">
      <sharedItems count="2">
        <s v="到期一次性还本"/>
        <s v="到期一次还本"/>
      </sharedItems>
    </cacheField>
    <cacheField name="项目编码" numFmtId="0">
      <sharedItems containsBlank="1" count="20">
        <s v="P21430981-0012"/>
        <s v="P20431000-0101"/>
        <s v="P21431081-0001"/>
        <s v="P21431002-0033"/>
        <m/>
        <s v="P22430524-0008"/>
        <s v="P20430524-0051"/>
        <s v="P21430525-0008"/>
        <s v="P18430102-0020"/>
        <s v="P18430102-0024"/>
        <s v="P18430111-0027"/>
        <s v="P22430112-0012"/>
        <s v="P22430112-0003"/>
        <s v="P18430104-0014"/>
        <s v="P19430105-0030"/>
        <s v="P20430105-0019"/>
        <s v="P21430121-0033"/>
        <s v="P22430121-0028"/>
        <s v="P21430611-0022"/>
        <s v="P21430802-0013"/>
      </sharedItems>
    </cacheField>
    <cacheField name="项目名称" numFmtId="0">
      <sharedItems count="24">
        <s v="沅江市第二殡仪馆建设项目"/>
        <s v="郴州市（省级）湖南（郴州）智能制造产业集聚区建设项目"/>
        <s v="    湖南资兴经济开发区标准厂房及配套基础设施建设项目"/>
        <s v="湘南国际物流园产业园区配套基础设施建设项目"/>
        <s v="衡东县城乡生活垃圾收运一体化建设工程"/>
        <s v="雁峰区白沙州街道白沙社区片老旧小区主体及配套基础设施改造工程项目"/>
        <s v="雁峰区雁峰街道雨花亭社区片老旧小区主体及配套基础设施改造工程项目"/>
        <s v="隆回县人民医院第二院区工程建设项目"/>
        <s v="隆回县妇幼保健计划生育服务中心和两个街道社区卫生服务中心建设项目"/>
        <s v="洞口县第二人民医院（一期）建设项目"/>
        <s v="怀化市鹤城产业开发区高新技术产业园及基础设施项目"/>
        <s v="芙蓉区杉木村城中村改造项目"/>
        <s v="芙蓉区张公岭村城中村改造项目"/>
        <s v="长沙市雨花区新宇东升家园保障性住房项目"/>
        <s v="长沙市望城区殡葬设施项目"/>
        <s v="长沙市望城区污水处理厂提质扩容工程（四期）"/>
        <s v="长沙市岳麓区青山、谷山片城中村改造项目（一期）"/>
        <s v="湖南省长沙市开福区金霞经开区智能制造产业园基础设施建设项目"/>
        <s v="长沙市开福区金霞经开区医疗器械产业园基础设施建设项目"/>
        <s v="中国(湖南）自由贸易试验区空铁联动基础设施建设项目"/>
        <s v="中国（湖南）自由贸易试验区黄花国际贸易港智慧物流一期建设项目"/>
        <s v="君山区殡仪馆及公益性公墓建设项目"/>
        <s v="张家界市永定区农村供水规模化提质和改造工程（一期）"/>
        <s v="边城茶峒旅游基础设施建设项目"/>
      </sharedItems>
    </cacheField>
    <cacheField name="发行建议" numFmtId="0">
      <sharedItems count="2">
        <s v="拟发行"/>
        <s v="完善后列入本次发行计划"/>
      </sharedItems>
    </cacheField>
    <cacheField name="资金投向领域" numFmtId="0">
      <sharedItems count="8">
        <s v="0605其他社会事业"/>
        <s v="0805产业园区基础设施"/>
        <s v="0501城镇污水垃圾处理"/>
        <s v="0901城镇老旧小区改造"/>
        <s v="0601卫生健康"/>
        <s v="0903棚户区改造"/>
        <s v="0801供水"/>
        <s v="0604文化旅游"/>
      </sharedItems>
    </cacheField>
    <cacheField name="项目建设性质" numFmtId="0">
      <sharedItems count="4">
        <s v="益阳市"/>
        <s v="新建"/>
        <s v="改扩建"/>
        <s v="续建"/>
      </sharedItems>
    </cacheField>
    <cacheField name="区划编码" numFmtId="0">
      <sharedItems containsBlank="1" containsNumber="1" containsInteger="1" containsMixedTypes="1" count="11">
        <s v="沅江市"/>
        <n v="431000"/>
        <m/>
        <n v="431002"/>
        <n v="430526"/>
        <n v="430528"/>
        <n v="430525"/>
        <n v="430105"/>
        <n v="430121"/>
        <n v="430611"/>
        <n v="430802"/>
      </sharedItems>
    </cacheField>
    <cacheField name="所属市州" numFmtId="0">
      <sharedItems count="10">
        <s v="益阳市 "/>
        <s v="郴州市"/>
        <s v="衡阳市"/>
        <s v="邵阳市"/>
        <s v="邵阳市 "/>
        <s v="怀化市"/>
        <s v="长沙市"/>
        <s v="岳阳市"/>
        <s v="张家界市"/>
        <s v="湘西州"/>
      </sharedItems>
    </cacheField>
    <cacheField name="所属市县" numFmtId="0">
      <sharedItems count="18">
        <s v="沅江市"/>
        <s v="郴州市本级"/>
        <s v="资兴市"/>
        <s v="北湖区"/>
        <s v="衡东县"/>
        <s v="雁峰区"/>
        <s v="隆回县"/>
        <s v="洞口县"/>
        <s v="鹤城区"/>
        <s v="芙蓉区"/>
        <s v="雨花区"/>
        <s v="望城区"/>
        <s v="岳麓区"/>
        <s v="开福区"/>
        <s v="长沙县"/>
        <s v="君山区"/>
        <s v="永定区"/>
        <s v="花垣县"/>
      </sharedItems>
    </cacheField>
    <cacheField name="项目总投资" numFmtId="0">
      <sharedItems containsSemiMixedTypes="0" containsString="0" containsNumber="1" minValue="0" maxValue="1538788.87" count="24">
        <n v="17000"/>
        <n v="150000"/>
        <n v="65336.71"/>
        <n v="100000"/>
        <n v="15711.52"/>
        <n v="8947.73"/>
        <n v="9980.09"/>
        <n v="20400"/>
        <n v="18000"/>
        <n v="14566"/>
        <n v="12657.75"/>
        <n v="168895.32"/>
        <n v="86645.53"/>
        <n v="143000"/>
        <n v="12421.23"/>
        <n v="103641.42"/>
        <n v="180490.86"/>
        <n v="550238.74"/>
        <n v="237332.21"/>
        <n v="741138.03"/>
        <n v="1538788.87"/>
        <n v="16048.21"/>
        <n v="39122"/>
        <n v="157250.45"/>
      </sharedItems>
    </cacheField>
    <cacheField name="已完成项目总投资" numFmtId="0">
      <sharedItems containsSemiMixedTypes="0" containsString="0" containsNumber="1" minValue="0" maxValue="176933.16" count="18">
        <n v="500"/>
        <n v="100000"/>
        <n v="27000"/>
        <n v="0"/>
        <n v="9880"/>
        <n v="45"/>
        <n v="110251.8"/>
        <n v="74689.63"/>
        <n v="3000"/>
        <n v="94.86"/>
        <n v="1092.43"/>
        <n v="80000"/>
        <n v="176933.16"/>
        <n v="153952.46"/>
        <n v="5356.81"/>
        <n v="5000"/>
        <n v="1143.44"/>
        <n v="77000"/>
      </sharedItems>
    </cacheField>
    <cacheField name="项目拟发行专项债券总金额" numFmtId="0">
      <sharedItems containsSemiMixedTypes="0" containsString="0" containsNumber="1" containsInteger="1" minValue="0" maxValue="750000" count="21">
        <n v="11000"/>
        <n v="70000"/>
        <n v="45000"/>
        <n v="6800"/>
        <n v="4000"/>
        <n v="5000"/>
        <n v="13000"/>
        <n v="12000"/>
        <n v="8000"/>
        <n v="10000"/>
        <n v="84120"/>
        <n v="36000"/>
        <n v="7400"/>
        <n v="62200"/>
        <n v="64500"/>
        <n v="100000"/>
        <n v="65000"/>
        <n v="350000"/>
        <n v="750000"/>
        <n v="31000"/>
        <n v="51500"/>
      </sharedItems>
    </cacheField>
    <cacheField name="其中：用作资本金数额" numFmtId="0">
      <sharedItems containsString="0" containsBlank="1" containsNumber="1" containsInteger="1" minValue="0" maxValue="0" count="2">
        <n v="0"/>
        <m/>
      </sharedItems>
    </cacheField>
    <cacheField name="已完成专项债券发行金额" numFmtId="0">
      <sharedItems containsString="0" containsBlank="1" containsNumber="1" containsInteger="1" minValue="0" maxValue="48120" count="11">
        <n v="0"/>
        <n v="20000"/>
        <n v="27000"/>
        <n v="5000"/>
        <n v="48120"/>
        <n v="26000"/>
        <n v="34500"/>
        <n v="29800"/>
        <n v="30000"/>
        <m/>
        <n v="28800"/>
      </sharedItems>
    </cacheField>
    <cacheField name="项目本次专项债券发行金额" numFmtId="0">
      <sharedItems containsSemiMixedTypes="0" containsString="0" containsNumber="1" containsInteger="1" minValue="0" maxValue="40000" count="18">
        <n v="5300"/>
        <n v="20000"/>
        <n v="13400"/>
        <n v="40000"/>
        <n v="6800"/>
        <n v="4000"/>
        <n v="1700"/>
        <n v="3900"/>
        <n v="7000"/>
        <n v="8000"/>
        <n v="19800"/>
        <n v="10000"/>
        <n v="30000"/>
        <n v="7400"/>
        <n v="18660"/>
        <n v="11600"/>
        <n v="2600"/>
        <n v="2000"/>
      </sharedItems>
    </cacheField>
    <cacheField name="其中：用作资本金数额2" numFmtId="0">
      <sharedItems containsString="0" containsBlank="1" containsNumber="1" containsInteger="1" minValue="0" maxValue="0" count="2">
        <n v="0"/>
        <m/>
      </sharedItems>
    </cacheField>
    <cacheField name="项目计划市场化融资金额" numFmtId="0">
      <sharedItems containsString="0" containsBlank="1" containsNumber="1" containsInteger="1" minValue="0" maxValue="327000" count="6">
        <n v="0"/>
        <n v="282000"/>
        <n v="44700"/>
        <n v="170000"/>
        <n v="327000"/>
        <m/>
      </sharedItems>
    </cacheField>
    <cacheField name="已完成市场化融资金额" numFmtId="0">
      <sharedItems containsString="0" containsBlank="1" containsNumber="1" containsInteger="1" minValue="0" maxValue="41700" count="3">
        <n v="0"/>
        <n v="41700"/>
        <m/>
      </sharedItems>
    </cacheField>
    <cacheField name="是否为国家重大战略项目" numFmtId="0">
      <sharedItems containsBlank="1" count="2">
        <s v="否"/>
        <m/>
      </sharedItems>
    </cacheField>
    <cacheField name="项目预期收益对债券本息覆盖率" numFmtId="0">
      <sharedItems containsSemiMixedTypes="0" containsString="0" containsNumber="1" minValue="0" maxValue="1.84" count="18">
        <n v="1.26"/>
        <n v="1.22"/>
        <n v="1.3"/>
        <n v="1.24"/>
        <n v="1.74"/>
        <n v="1.34"/>
        <n v="1.79"/>
        <n v="1.41"/>
        <n v="1.21"/>
        <n v="1.25"/>
        <n v="1.27"/>
        <n v="1.58"/>
        <n v="1.84"/>
        <n v="1.75"/>
        <n v="1.48"/>
        <n v="1.4"/>
        <n v="1.2"/>
        <n v="1.52"/>
      </sharedItems>
    </cacheField>
    <cacheField name="其他(是否纳入_x000a_十四五规划)" numFmtId="0">
      <sharedItems containsBlank="1" count="3">
        <s v="否"/>
        <s v="是"/>
        <m/>
      </sharedItems>
    </cacheField>
    <cacheField name="备注" numFmtId="0">
      <sharedItems containsString="0" containsBlank="1" containsNonDate="0" count="1">
        <m/>
      </sharedItems>
    </cacheField>
  </cacheFields>
</pivotCacheDefinition>
</file>

<file path=xl/pivotCache/pivotCacheRecords1.xml><?xml version="1.0" encoding="utf-8"?>
<pivotCacheRecords xmlns="http://schemas.openxmlformats.org/spreadsheetml/2006/main" xmlns:r="http://schemas.openxmlformats.org/officeDocument/2006/relationships" count="24">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r>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x v="42949672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location ref="A3:B22" firstHeaderRow="1" firstDataRow="1" firstDataCol="1"/>
  <pivotFields count="27">
    <pivotField compact="0" showAll="0">
      <items count="25">
        <item x="0"/>
        <item x="1"/>
        <item x="2"/>
        <item x="3"/>
        <item x="4"/>
        <item x="5"/>
        <item x="6"/>
        <item x="7"/>
        <item x="8"/>
        <item x="9"/>
        <item x="10"/>
        <item x="11"/>
        <item x="12"/>
        <item x="13"/>
        <item x="14"/>
        <item x="15"/>
        <item x="16"/>
        <item x="17"/>
        <item x="18"/>
        <item x="19"/>
        <item x="20"/>
        <item x="21"/>
        <item x="22"/>
        <item x="23"/>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Row" compact="0" showAll="0">
      <items count="19">
        <item x="3"/>
        <item x="14"/>
        <item x="1"/>
        <item x="7"/>
        <item x="9"/>
        <item x="8"/>
        <item x="4"/>
        <item x="17"/>
        <item x="15"/>
        <item x="13"/>
        <item x="6"/>
        <item x="11"/>
        <item x="5"/>
        <item x="16"/>
        <item x="10"/>
        <item x="0"/>
        <item x="12"/>
        <item x="2"/>
        <item t="default"/>
      </items>
    </pivotField>
    <pivotField compact="0" showAll="0"/>
    <pivotField compact="0" showAll="0"/>
    <pivotField compact="0" showAll="0"/>
    <pivotField compact="0" showAll="0"/>
    <pivotField compact="0" showAll="0"/>
    <pivotField dataField="1" compact="0" showAll="0">
      <items count="19">
        <item x="6"/>
        <item x="17"/>
        <item x="16"/>
        <item x="7"/>
        <item x="5"/>
        <item x="0"/>
        <item x="4"/>
        <item x="8"/>
        <item x="13"/>
        <item x="9"/>
        <item x="11"/>
        <item x="15"/>
        <item x="2"/>
        <item x="14"/>
        <item x="10"/>
        <item x="1"/>
        <item x="12"/>
        <item x="3"/>
        <item t="default"/>
      </items>
    </pivotField>
    <pivotField compact="0" showAll="0"/>
    <pivotField compact="0" showAll="0"/>
    <pivotField compact="0" showAll="0"/>
    <pivotField compact="0" showAll="0"/>
    <pivotField compact="0" showAll="0"/>
    <pivotField compact="0" showAll="0"/>
    <pivotField compact="0" showAll="0"/>
  </pivotFields>
  <rowFields count="1">
    <field x="13"/>
  </rowFields>
  <rowItems count="19">
    <i>
      <x/>
    </i>
    <i>
      <x v="1"/>
    </i>
    <i>
      <x v="2"/>
    </i>
    <i>
      <x v="3"/>
    </i>
    <i>
      <x v="4"/>
    </i>
    <i>
      <x v="5"/>
    </i>
    <i>
      <x v="6"/>
    </i>
    <i>
      <x v="7"/>
    </i>
    <i>
      <x v="8"/>
    </i>
    <i>
      <x v="9"/>
    </i>
    <i>
      <x v="10"/>
    </i>
    <i>
      <x v="11"/>
    </i>
    <i>
      <x v="12"/>
    </i>
    <i>
      <x v="13"/>
    </i>
    <i>
      <x v="14"/>
    </i>
    <i>
      <x v="15"/>
    </i>
    <i>
      <x v="16"/>
    </i>
    <i>
      <x v="17"/>
    </i>
    <i t="grand">
      <x/>
    </i>
  </rowItems>
  <colItems count="1">
    <i/>
  </colItems>
  <dataFields count="1">
    <dataField name="求和项:项目本次专项债券发行金额" fld="19" baseField="0" baseItem="0"/>
  </dataFields>
  <pivotTableStyleInfo showRowHeaders="1" showColHeaders="1" showLastColumn="1"/>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E22"/>
  <sheetViews>
    <sheetView workbookViewId="0">
      <selection activeCell="H19" sqref="H19"/>
    </sheetView>
  </sheetViews>
  <sheetFormatPr defaultColWidth="9" defaultRowHeight="14" outlineLevelCol="4"/>
  <cols>
    <col min="1" max="1" width="10.8727272727273"/>
    <col min="2" max="2" width="32.7545454545455"/>
    <col min="4" max="4" width="10.8727272727273" customWidth="1"/>
  </cols>
  <sheetData>
    <row r="3" spans="1:2">
      <c r="A3" s="52" t="s">
        <v>0</v>
      </c>
      <c r="B3" s="53" t="s">
        <v>1</v>
      </c>
    </row>
    <row r="4" spans="1:5">
      <c r="A4" s="52" t="s">
        <v>2</v>
      </c>
      <c r="B4" s="53">
        <v>40000</v>
      </c>
      <c r="D4" t="s">
        <v>2</v>
      </c>
      <c r="E4">
        <v>40000</v>
      </c>
    </row>
    <row r="5" spans="1:5">
      <c r="A5" s="54" t="s">
        <v>3</v>
      </c>
      <c r="B5" s="55">
        <v>60000</v>
      </c>
      <c r="D5" t="s">
        <v>3</v>
      </c>
      <c r="E5">
        <v>60000</v>
      </c>
    </row>
    <row r="6" spans="1:5">
      <c r="A6" s="54" t="s">
        <v>4</v>
      </c>
      <c r="B6" s="55">
        <v>20000</v>
      </c>
      <c r="D6" t="s">
        <v>4</v>
      </c>
      <c r="E6">
        <v>20000</v>
      </c>
    </row>
    <row r="7" spans="1:5">
      <c r="A7" s="54" t="s">
        <v>5</v>
      </c>
      <c r="B7" s="55">
        <v>8000</v>
      </c>
      <c r="D7" t="s">
        <v>5</v>
      </c>
      <c r="E7">
        <v>8000</v>
      </c>
    </row>
    <row r="8" spans="1:5">
      <c r="A8" s="54" t="s">
        <v>6</v>
      </c>
      <c r="B8" s="55">
        <v>29800</v>
      </c>
      <c r="D8" t="s">
        <v>6</v>
      </c>
      <c r="E8">
        <v>29800</v>
      </c>
    </row>
    <row r="9" spans="1:5">
      <c r="A9" s="54" t="s">
        <v>7</v>
      </c>
      <c r="B9" s="55">
        <v>4000</v>
      </c>
      <c r="D9" t="s">
        <v>7</v>
      </c>
      <c r="E9">
        <v>4000</v>
      </c>
    </row>
    <row r="10" spans="1:5">
      <c r="A10" s="54" t="s">
        <v>8</v>
      </c>
      <c r="B10" s="55">
        <v>6800</v>
      </c>
      <c r="D10" t="s">
        <v>8</v>
      </c>
      <c r="E10">
        <v>6800</v>
      </c>
    </row>
    <row r="11" spans="1:5">
      <c r="A11" s="54" t="s">
        <v>9</v>
      </c>
      <c r="B11" s="55">
        <v>2000</v>
      </c>
      <c r="D11" t="s">
        <v>9</v>
      </c>
      <c r="E11">
        <v>2000</v>
      </c>
    </row>
    <row r="12" spans="1:5">
      <c r="A12" s="54" t="s">
        <v>10</v>
      </c>
      <c r="B12" s="55">
        <v>2600</v>
      </c>
      <c r="D12" t="s">
        <v>10</v>
      </c>
      <c r="E12">
        <v>2600</v>
      </c>
    </row>
    <row r="13" spans="1:5">
      <c r="A13" s="54" t="s">
        <v>11</v>
      </c>
      <c r="B13" s="55">
        <v>31600</v>
      </c>
      <c r="D13" t="s">
        <v>11</v>
      </c>
      <c r="E13">
        <v>31600</v>
      </c>
    </row>
    <row r="14" spans="1:5">
      <c r="A14" s="54" t="s">
        <v>12</v>
      </c>
      <c r="B14" s="55">
        <v>10900</v>
      </c>
      <c r="D14" t="s">
        <v>12</v>
      </c>
      <c r="E14">
        <v>10900</v>
      </c>
    </row>
    <row r="15" spans="1:5">
      <c r="A15" s="54" t="s">
        <v>13</v>
      </c>
      <c r="B15" s="55">
        <v>26060</v>
      </c>
      <c r="D15" t="s">
        <v>13</v>
      </c>
      <c r="E15">
        <v>26060</v>
      </c>
    </row>
    <row r="16" spans="1:5">
      <c r="A16" s="54" t="s">
        <v>14</v>
      </c>
      <c r="B16" s="55">
        <v>5700</v>
      </c>
      <c r="D16" t="s">
        <v>14</v>
      </c>
      <c r="E16">
        <v>5700</v>
      </c>
    </row>
    <row r="17" spans="1:5">
      <c r="A17" s="54" t="s">
        <v>15</v>
      </c>
      <c r="B17" s="55">
        <v>2000</v>
      </c>
      <c r="D17" t="s">
        <v>15</v>
      </c>
      <c r="E17">
        <v>2000</v>
      </c>
    </row>
    <row r="18" spans="1:5">
      <c r="A18" s="54" t="s">
        <v>16</v>
      </c>
      <c r="B18" s="55">
        <v>30000</v>
      </c>
      <c r="D18" t="s">
        <v>16</v>
      </c>
      <c r="E18">
        <v>30000</v>
      </c>
    </row>
    <row r="19" spans="1:5">
      <c r="A19" s="54" t="s">
        <v>17</v>
      </c>
      <c r="B19" s="55">
        <v>5300</v>
      </c>
      <c r="D19" t="s">
        <v>17</v>
      </c>
      <c r="E19">
        <v>5300</v>
      </c>
    </row>
    <row r="20" spans="1:5">
      <c r="A20" s="54" t="s">
        <v>18</v>
      </c>
      <c r="B20" s="55">
        <v>20000</v>
      </c>
      <c r="D20" t="s">
        <v>18</v>
      </c>
      <c r="E20">
        <v>20000</v>
      </c>
    </row>
    <row r="21" spans="1:5">
      <c r="A21" s="54" t="s">
        <v>19</v>
      </c>
      <c r="B21" s="55">
        <v>13400</v>
      </c>
      <c r="D21" t="s">
        <v>19</v>
      </c>
      <c r="E21">
        <v>13400</v>
      </c>
    </row>
    <row r="22" spans="1:2">
      <c r="A22" s="56" t="s">
        <v>20</v>
      </c>
      <c r="B22" s="57">
        <v>318160</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24"/>
  <sheetViews>
    <sheetView tabSelected="1" zoomScale="70" zoomScaleNormal="70" topLeftCell="J1" workbookViewId="0">
      <pane ySplit="1" topLeftCell="A21" activePane="bottomLeft" state="frozen"/>
      <selection/>
      <selection pane="bottomLeft" activeCell="Y22" sqref="Y22"/>
    </sheetView>
  </sheetViews>
  <sheetFormatPr defaultColWidth="10" defaultRowHeight="14"/>
  <cols>
    <col min="1" max="1" width="5.5" style="14" customWidth="1"/>
    <col min="2" max="2" width="12.0545454545455" style="14" customWidth="1"/>
    <col min="3" max="3" width="13.9636363636364" style="14" customWidth="1"/>
    <col min="4" max="4" width="15.1272727272727" style="14" customWidth="1"/>
    <col min="5" max="5" width="9" style="15" customWidth="1"/>
    <col min="6" max="6" width="11.4272727272727" style="14" customWidth="1"/>
    <col min="7" max="7" width="15" style="14" customWidth="1"/>
    <col min="8" max="8" width="25.4454545454545" style="14" customWidth="1"/>
    <col min="9" max="9" width="16.0272727272727" style="14" customWidth="1"/>
    <col min="10" max="10" width="15.8727272727273" style="14" customWidth="1"/>
    <col min="11" max="11" width="15" style="15" customWidth="1"/>
    <col min="12" max="12" width="10.6272727272727" style="14" customWidth="1"/>
    <col min="13" max="13" width="13.5" style="14" customWidth="1"/>
    <col min="14" max="14" width="12.7636363636364" style="14" customWidth="1"/>
    <col min="15" max="15" width="12.7636363636364" style="16" customWidth="1"/>
    <col min="16" max="16" width="11.2636363636364" style="16" customWidth="1"/>
    <col min="17" max="17" width="15.5" style="16" customWidth="1"/>
    <col min="18" max="18" width="13.3727272727273" style="16" customWidth="1"/>
    <col min="19" max="19" width="16.5" style="16" customWidth="1"/>
    <col min="20" max="20" width="15.1272727272727" style="17" customWidth="1"/>
    <col min="21" max="21" width="13.5" style="16" customWidth="1"/>
    <col min="22" max="22" width="15.1272727272727" style="16" customWidth="1"/>
    <col min="23" max="23" width="13.5" style="16" customWidth="1"/>
    <col min="24" max="24" width="10.8727272727273" style="16" customWidth="1"/>
    <col min="25" max="25" width="11.8727272727273" style="16" customWidth="1"/>
    <col min="26" max="26" width="8.87272727272727" style="15" customWidth="1"/>
    <col min="27" max="27" width="8.87272727272727" style="18" customWidth="1"/>
    <col min="28" max="16379" width="8.87272727272727" style="12" customWidth="1"/>
    <col min="16380" max="16384" width="10" style="12"/>
  </cols>
  <sheetData>
    <row r="1" s="10" customFormat="1" ht="134" customHeight="1" spans="1:27">
      <c r="A1" s="19" t="s">
        <v>21</v>
      </c>
      <c r="B1" s="19" t="s">
        <v>22</v>
      </c>
      <c r="C1" s="19" t="s">
        <v>23</v>
      </c>
      <c r="D1" s="19" t="s">
        <v>24</v>
      </c>
      <c r="E1" s="19" t="s">
        <v>25</v>
      </c>
      <c r="F1" s="19" t="s">
        <v>26</v>
      </c>
      <c r="G1" s="19" t="s">
        <v>27</v>
      </c>
      <c r="H1" s="19" t="s">
        <v>28</v>
      </c>
      <c r="I1" s="19" t="s">
        <v>29</v>
      </c>
      <c r="J1" s="32" t="s">
        <v>30</v>
      </c>
      <c r="K1" s="19" t="s">
        <v>31</v>
      </c>
      <c r="L1" s="19" t="s">
        <v>32</v>
      </c>
      <c r="M1" s="19" t="s">
        <v>33</v>
      </c>
      <c r="N1" s="19" t="s">
        <v>0</v>
      </c>
      <c r="O1" s="19" t="s">
        <v>34</v>
      </c>
      <c r="P1" s="19" t="s">
        <v>35</v>
      </c>
      <c r="Q1" s="19" t="s">
        <v>36</v>
      </c>
      <c r="R1" s="19" t="s">
        <v>37</v>
      </c>
      <c r="S1" s="19" t="s">
        <v>38</v>
      </c>
      <c r="T1" s="42" t="s">
        <v>39</v>
      </c>
      <c r="U1" s="19" t="s">
        <v>37</v>
      </c>
      <c r="V1" s="19" t="s">
        <v>40</v>
      </c>
      <c r="W1" s="19" t="s">
        <v>41</v>
      </c>
      <c r="X1" s="19" t="s">
        <v>42</v>
      </c>
      <c r="Y1" s="47" t="s">
        <v>43</v>
      </c>
      <c r="Z1" s="19" t="s">
        <v>44</v>
      </c>
      <c r="AA1" s="19" t="s">
        <v>45</v>
      </c>
    </row>
    <row r="2" ht="48" customHeight="1" spans="1:27">
      <c r="A2" s="20">
        <v>1</v>
      </c>
      <c r="B2" s="21"/>
      <c r="C2" s="22" t="s">
        <v>46</v>
      </c>
      <c r="D2" s="23">
        <v>44736</v>
      </c>
      <c r="E2" s="20">
        <v>10</v>
      </c>
      <c r="F2" s="24" t="s">
        <v>47</v>
      </c>
      <c r="G2" s="25" t="s">
        <v>48</v>
      </c>
      <c r="H2" s="26" t="s">
        <v>49</v>
      </c>
      <c r="I2" s="22" t="s">
        <v>50</v>
      </c>
      <c r="J2" s="33" t="s">
        <v>51</v>
      </c>
      <c r="K2" s="20" t="s">
        <v>52</v>
      </c>
      <c r="L2" s="21">
        <v>431271</v>
      </c>
      <c r="M2" s="24" t="s">
        <v>53</v>
      </c>
      <c r="N2" s="24" t="s">
        <v>54</v>
      </c>
      <c r="O2" s="34">
        <v>65032</v>
      </c>
      <c r="P2" s="34">
        <v>17000</v>
      </c>
      <c r="Q2" s="34">
        <v>30000</v>
      </c>
      <c r="R2" s="34">
        <v>0</v>
      </c>
      <c r="S2" s="21">
        <v>16300</v>
      </c>
      <c r="T2" s="43">
        <v>4400</v>
      </c>
      <c r="U2" s="21">
        <v>0</v>
      </c>
      <c r="V2" s="21">
        <v>0</v>
      </c>
      <c r="W2" s="21">
        <v>0</v>
      </c>
      <c r="X2" s="44" t="s">
        <v>55</v>
      </c>
      <c r="Y2" s="34">
        <v>2.09</v>
      </c>
      <c r="Z2" s="30" t="s">
        <v>56</v>
      </c>
      <c r="AA2" s="48"/>
    </row>
    <row r="3" ht="48" customHeight="1" spans="1:27">
      <c r="A3" s="20">
        <v>2</v>
      </c>
      <c r="B3" s="21"/>
      <c r="C3" s="22" t="s">
        <v>57</v>
      </c>
      <c r="D3" s="23">
        <v>44736</v>
      </c>
      <c r="E3" s="20">
        <v>15</v>
      </c>
      <c r="F3" s="24" t="s">
        <v>47</v>
      </c>
      <c r="G3" s="21" t="s">
        <v>58</v>
      </c>
      <c r="H3" s="26" t="s">
        <v>59</v>
      </c>
      <c r="I3" s="22" t="s">
        <v>50</v>
      </c>
      <c r="J3" s="33" t="s">
        <v>60</v>
      </c>
      <c r="K3" s="20" t="s">
        <v>61</v>
      </c>
      <c r="L3" s="21">
        <v>431224</v>
      </c>
      <c r="M3" s="24" t="s">
        <v>53</v>
      </c>
      <c r="N3" s="24" t="s">
        <v>62</v>
      </c>
      <c r="O3" s="34">
        <v>2817</v>
      </c>
      <c r="P3" s="34">
        <v>0</v>
      </c>
      <c r="Q3" s="34">
        <v>1970</v>
      </c>
      <c r="R3" s="34">
        <v>0</v>
      </c>
      <c r="S3" s="21">
        <v>0</v>
      </c>
      <c r="T3" s="43">
        <v>1970</v>
      </c>
      <c r="U3" s="21">
        <v>0</v>
      </c>
      <c r="V3" s="21">
        <v>0</v>
      </c>
      <c r="W3" s="21">
        <v>0</v>
      </c>
      <c r="X3" s="44" t="s">
        <v>55</v>
      </c>
      <c r="Y3" s="34">
        <v>1.12</v>
      </c>
      <c r="Z3" s="30" t="s">
        <v>55</v>
      </c>
      <c r="AA3" s="48"/>
    </row>
    <row r="4" ht="48" customHeight="1" spans="1:27">
      <c r="A4" s="20">
        <v>3</v>
      </c>
      <c r="B4" s="21"/>
      <c r="C4" s="22" t="s">
        <v>57</v>
      </c>
      <c r="D4" s="23">
        <v>44736</v>
      </c>
      <c r="E4" s="20">
        <v>15</v>
      </c>
      <c r="F4" s="24" t="s">
        <v>47</v>
      </c>
      <c r="G4" s="21" t="s">
        <v>63</v>
      </c>
      <c r="H4" s="26" t="s">
        <v>64</v>
      </c>
      <c r="I4" s="22" t="s">
        <v>50</v>
      </c>
      <c r="J4" s="33" t="s">
        <v>60</v>
      </c>
      <c r="K4" s="20" t="s">
        <v>61</v>
      </c>
      <c r="L4" s="21">
        <v>431224</v>
      </c>
      <c r="M4" s="24" t="s">
        <v>53</v>
      </c>
      <c r="N4" s="24" t="s">
        <v>62</v>
      </c>
      <c r="O4" s="34">
        <v>22000</v>
      </c>
      <c r="P4" s="34">
        <v>50</v>
      </c>
      <c r="Q4" s="34">
        <v>15400</v>
      </c>
      <c r="R4" s="34">
        <v>0</v>
      </c>
      <c r="S4" s="21">
        <v>8900</v>
      </c>
      <c r="T4" s="43">
        <v>6500</v>
      </c>
      <c r="U4" s="21">
        <v>0</v>
      </c>
      <c r="V4" s="21">
        <v>0</v>
      </c>
      <c r="W4" s="21">
        <v>0</v>
      </c>
      <c r="X4" s="44" t="s">
        <v>55</v>
      </c>
      <c r="Y4" s="34">
        <v>1.2</v>
      </c>
      <c r="Z4" s="30" t="s">
        <v>55</v>
      </c>
      <c r="AA4" s="48"/>
    </row>
    <row r="5" ht="48" customHeight="1" spans="1:27">
      <c r="A5" s="20">
        <v>4</v>
      </c>
      <c r="B5" s="21"/>
      <c r="C5" s="22" t="s">
        <v>65</v>
      </c>
      <c r="D5" s="23">
        <v>44736</v>
      </c>
      <c r="E5" s="20">
        <v>15</v>
      </c>
      <c r="F5" s="24" t="s">
        <v>47</v>
      </c>
      <c r="G5" s="21" t="s">
        <v>66</v>
      </c>
      <c r="H5" s="26" t="s">
        <v>67</v>
      </c>
      <c r="I5" s="22" t="s">
        <v>50</v>
      </c>
      <c r="J5" s="33" t="s">
        <v>68</v>
      </c>
      <c r="K5" s="20" t="s">
        <v>52</v>
      </c>
      <c r="L5" s="21">
        <v>431202</v>
      </c>
      <c r="M5" s="24" t="s">
        <v>53</v>
      </c>
      <c r="N5" s="24" t="s">
        <v>7</v>
      </c>
      <c r="O5" s="34">
        <v>12657.75</v>
      </c>
      <c r="P5" s="34"/>
      <c r="Q5" s="34">
        <v>10000</v>
      </c>
      <c r="R5" s="34"/>
      <c r="S5" s="21">
        <v>4000</v>
      </c>
      <c r="T5" s="43">
        <v>6000</v>
      </c>
      <c r="U5" s="21"/>
      <c r="V5" s="21"/>
      <c r="W5" s="21"/>
      <c r="X5" s="44" t="s">
        <v>55</v>
      </c>
      <c r="Y5" s="34">
        <v>1.28</v>
      </c>
      <c r="Z5" s="30" t="s">
        <v>55</v>
      </c>
      <c r="AA5" s="48"/>
    </row>
    <row r="6" ht="48" customHeight="1" spans="1:27">
      <c r="A6" s="20">
        <v>5</v>
      </c>
      <c r="B6" s="21"/>
      <c r="C6" s="22" t="s">
        <v>69</v>
      </c>
      <c r="D6" s="23">
        <v>44736</v>
      </c>
      <c r="E6" s="20">
        <v>10</v>
      </c>
      <c r="F6" s="24" t="s">
        <v>47</v>
      </c>
      <c r="G6" s="21" t="s">
        <v>70</v>
      </c>
      <c r="H6" s="26" t="s">
        <v>71</v>
      </c>
      <c r="I6" s="22" t="s">
        <v>50</v>
      </c>
      <c r="J6" s="33" t="s">
        <v>72</v>
      </c>
      <c r="K6" s="20" t="s">
        <v>52</v>
      </c>
      <c r="L6" s="21">
        <v>431202</v>
      </c>
      <c r="M6" s="24" t="s">
        <v>53</v>
      </c>
      <c r="N6" s="24" t="s">
        <v>7</v>
      </c>
      <c r="O6" s="34">
        <v>7195.07</v>
      </c>
      <c r="P6" s="34"/>
      <c r="Q6" s="34">
        <v>3200</v>
      </c>
      <c r="R6" s="34"/>
      <c r="S6" s="21">
        <v>1500</v>
      </c>
      <c r="T6" s="43">
        <v>1700</v>
      </c>
      <c r="U6" s="21"/>
      <c r="V6" s="21"/>
      <c r="W6" s="21"/>
      <c r="X6" s="44" t="s">
        <v>55</v>
      </c>
      <c r="Y6" s="34">
        <v>1.56</v>
      </c>
      <c r="Z6" s="30" t="s">
        <v>55</v>
      </c>
      <c r="AA6" s="48"/>
    </row>
    <row r="7" s="11" customFormat="1" ht="44" customHeight="1" spans="1:27">
      <c r="A7" s="20">
        <v>6</v>
      </c>
      <c r="B7" s="27"/>
      <c r="C7" s="22" t="s">
        <v>73</v>
      </c>
      <c r="D7" s="23">
        <v>44736</v>
      </c>
      <c r="E7" s="28">
        <v>20</v>
      </c>
      <c r="F7" s="29" t="s">
        <v>74</v>
      </c>
      <c r="G7" s="28" t="s">
        <v>75</v>
      </c>
      <c r="H7" s="29" t="s">
        <v>76</v>
      </c>
      <c r="I7" s="22" t="s">
        <v>50</v>
      </c>
      <c r="J7" t="s">
        <v>60</v>
      </c>
      <c r="K7" s="29" t="s">
        <v>52</v>
      </c>
      <c r="L7" s="28">
        <v>431225</v>
      </c>
      <c r="M7" s="24" t="s">
        <v>53</v>
      </c>
      <c r="N7" s="29" t="s">
        <v>77</v>
      </c>
      <c r="O7" s="35">
        <v>16815.63</v>
      </c>
      <c r="P7" s="35"/>
      <c r="Q7" s="35">
        <v>13000</v>
      </c>
      <c r="R7" s="35">
        <v>0</v>
      </c>
      <c r="S7" s="35">
        <v>0</v>
      </c>
      <c r="T7" s="45">
        <v>4000</v>
      </c>
      <c r="U7" s="35">
        <v>0</v>
      </c>
      <c r="V7" s="35">
        <v>0</v>
      </c>
      <c r="W7" s="35">
        <v>0</v>
      </c>
      <c r="X7" s="46" t="s">
        <v>55</v>
      </c>
      <c r="Y7" s="35">
        <v>1.14</v>
      </c>
      <c r="Z7" s="46" t="s">
        <v>56</v>
      </c>
      <c r="AA7" s="35"/>
    </row>
    <row r="8" s="11" customFormat="1" ht="44" customHeight="1" spans="1:27">
      <c r="A8" s="20">
        <v>7</v>
      </c>
      <c r="B8" s="27"/>
      <c r="C8" s="22" t="s">
        <v>78</v>
      </c>
      <c r="D8" s="23">
        <v>44736</v>
      </c>
      <c r="E8" s="28">
        <v>20</v>
      </c>
      <c r="F8" s="29" t="s">
        <v>74</v>
      </c>
      <c r="G8" s="28" t="s">
        <v>79</v>
      </c>
      <c r="H8" s="29" t="s">
        <v>80</v>
      </c>
      <c r="I8" s="22" t="s">
        <v>50</v>
      </c>
      <c r="J8" s="36" t="s">
        <v>81</v>
      </c>
      <c r="K8" s="28" t="s">
        <v>52</v>
      </c>
      <c r="L8" s="29">
        <v>431223</v>
      </c>
      <c r="M8" s="24" t="s">
        <v>53</v>
      </c>
      <c r="N8" s="35" t="s">
        <v>82</v>
      </c>
      <c r="O8" s="35">
        <v>48767.76</v>
      </c>
      <c r="P8" s="35">
        <v>0</v>
      </c>
      <c r="Q8" s="35">
        <v>16200</v>
      </c>
      <c r="R8" s="35"/>
      <c r="S8" s="35"/>
      <c r="T8" s="45">
        <v>16200</v>
      </c>
      <c r="U8" s="35"/>
      <c r="V8" s="46"/>
      <c r="W8" s="35"/>
      <c r="X8" s="46" t="s">
        <v>55</v>
      </c>
      <c r="Y8" s="35">
        <v>1.12</v>
      </c>
      <c r="Z8" s="49" t="s">
        <v>55</v>
      </c>
      <c r="AA8" s="50"/>
    </row>
    <row r="9" s="11" customFormat="1" ht="44" customHeight="1" spans="1:27">
      <c r="A9" s="20">
        <v>8</v>
      </c>
      <c r="B9" s="27"/>
      <c r="C9" s="22" t="s">
        <v>83</v>
      </c>
      <c r="D9" s="23">
        <v>44736</v>
      </c>
      <c r="E9" s="28">
        <v>15</v>
      </c>
      <c r="F9" s="29" t="s">
        <v>74</v>
      </c>
      <c r="G9" s="28" t="s">
        <v>84</v>
      </c>
      <c r="H9" s="29" t="s">
        <v>85</v>
      </c>
      <c r="I9" s="22" t="s">
        <v>50</v>
      </c>
      <c r="J9" s="36" t="s">
        <v>86</v>
      </c>
      <c r="K9" s="28" t="s">
        <v>52</v>
      </c>
      <c r="L9" s="29">
        <v>419400</v>
      </c>
      <c r="M9" s="24" t="s">
        <v>53</v>
      </c>
      <c r="N9" s="35" t="s">
        <v>87</v>
      </c>
      <c r="O9" s="35">
        <v>38286.37</v>
      </c>
      <c r="P9" s="35">
        <v>0</v>
      </c>
      <c r="Q9" s="35">
        <v>19100</v>
      </c>
      <c r="R9" s="35">
        <v>0</v>
      </c>
      <c r="S9" s="35">
        <v>0</v>
      </c>
      <c r="T9" s="45">
        <v>19100</v>
      </c>
      <c r="U9" s="35">
        <v>0</v>
      </c>
      <c r="V9" s="46">
        <v>0</v>
      </c>
      <c r="W9" s="35">
        <v>0</v>
      </c>
      <c r="X9" s="46" t="s">
        <v>55</v>
      </c>
      <c r="Y9" s="35">
        <v>1.49</v>
      </c>
      <c r="Z9" s="49" t="s">
        <v>55</v>
      </c>
      <c r="AA9" s="50"/>
    </row>
    <row r="10" s="11" customFormat="1" ht="44" customHeight="1" spans="1:27">
      <c r="A10" s="20">
        <v>9</v>
      </c>
      <c r="B10" s="27"/>
      <c r="C10" s="22" t="s">
        <v>78</v>
      </c>
      <c r="D10" s="23">
        <v>44736</v>
      </c>
      <c r="E10" s="28">
        <v>20</v>
      </c>
      <c r="F10" s="29" t="s">
        <v>88</v>
      </c>
      <c r="G10" s="28" t="s">
        <v>89</v>
      </c>
      <c r="H10" s="29" t="s">
        <v>90</v>
      </c>
      <c r="I10" s="22" t="s">
        <v>50</v>
      </c>
      <c r="J10" s="36" t="s">
        <v>81</v>
      </c>
      <c r="K10" s="28" t="s">
        <v>52</v>
      </c>
      <c r="L10" s="29">
        <v>419100</v>
      </c>
      <c r="M10" s="24" t="s">
        <v>53</v>
      </c>
      <c r="N10" s="35" t="s">
        <v>91</v>
      </c>
      <c r="O10" s="35">
        <v>20206.14</v>
      </c>
      <c r="P10" s="35">
        <v>3700</v>
      </c>
      <c r="Q10" s="35">
        <v>11000</v>
      </c>
      <c r="R10" s="35">
        <v>0</v>
      </c>
      <c r="S10" s="35">
        <v>0</v>
      </c>
      <c r="T10" s="45">
        <v>9800</v>
      </c>
      <c r="U10" s="35">
        <v>0</v>
      </c>
      <c r="V10" s="46">
        <v>0</v>
      </c>
      <c r="W10" s="35">
        <v>0</v>
      </c>
      <c r="X10" s="46" t="s">
        <v>55</v>
      </c>
      <c r="Y10" s="35">
        <v>1.26</v>
      </c>
      <c r="Z10" s="49" t="s">
        <v>55</v>
      </c>
      <c r="AA10" s="50"/>
    </row>
    <row r="11" s="11" customFormat="1" ht="44" customHeight="1" spans="1:27">
      <c r="A11" s="20">
        <v>10</v>
      </c>
      <c r="B11" s="27"/>
      <c r="C11" s="22" t="s">
        <v>78</v>
      </c>
      <c r="D11" s="23">
        <v>44736</v>
      </c>
      <c r="E11" s="28">
        <v>20</v>
      </c>
      <c r="F11" s="29" t="s">
        <v>88</v>
      </c>
      <c r="G11" s="28" t="s">
        <v>92</v>
      </c>
      <c r="H11" s="29" t="s">
        <v>93</v>
      </c>
      <c r="I11" s="22" t="s">
        <v>50</v>
      </c>
      <c r="J11" s="36" t="s">
        <v>94</v>
      </c>
      <c r="K11" s="28" t="s">
        <v>52</v>
      </c>
      <c r="L11" s="29">
        <v>419100</v>
      </c>
      <c r="M11" s="24" t="s">
        <v>53</v>
      </c>
      <c r="N11" s="35" t="s">
        <v>91</v>
      </c>
      <c r="O11" s="35">
        <v>8862.05</v>
      </c>
      <c r="P11" s="35">
        <v>540</v>
      </c>
      <c r="Q11" s="35">
        <v>6000</v>
      </c>
      <c r="R11" s="35">
        <v>0</v>
      </c>
      <c r="S11" s="35">
        <v>0</v>
      </c>
      <c r="T11" s="45">
        <v>6000</v>
      </c>
      <c r="U11" s="35">
        <v>0</v>
      </c>
      <c r="V11" s="46">
        <v>0</v>
      </c>
      <c r="W11" s="35">
        <v>0</v>
      </c>
      <c r="X11" s="46" t="s">
        <v>55</v>
      </c>
      <c r="Y11" s="35">
        <v>1.18</v>
      </c>
      <c r="Z11" s="49" t="s">
        <v>55</v>
      </c>
      <c r="AA11" s="50"/>
    </row>
    <row r="12" s="11" customFormat="1" ht="38" customHeight="1" spans="1:27">
      <c r="A12" s="20">
        <v>11</v>
      </c>
      <c r="B12" s="27"/>
      <c r="C12" s="22" t="s">
        <v>95</v>
      </c>
      <c r="D12" s="23">
        <v>44736</v>
      </c>
      <c r="E12" s="20">
        <v>15</v>
      </c>
      <c r="F12" s="20" t="s">
        <v>74</v>
      </c>
      <c r="G12" s="20" t="s">
        <v>96</v>
      </c>
      <c r="H12" s="30" t="s">
        <v>97</v>
      </c>
      <c r="I12" s="22" t="s">
        <v>50</v>
      </c>
      <c r="J12" s="37" t="s">
        <v>81</v>
      </c>
      <c r="K12" s="20" t="s">
        <v>52</v>
      </c>
      <c r="L12" s="20">
        <v>431229</v>
      </c>
      <c r="M12" s="24" t="s">
        <v>53</v>
      </c>
      <c r="N12" s="30" t="s">
        <v>98</v>
      </c>
      <c r="O12" s="20">
        <v>50000</v>
      </c>
      <c r="P12" s="20">
        <v>0</v>
      </c>
      <c r="Q12" s="20">
        <v>22000</v>
      </c>
      <c r="R12" s="20">
        <v>0</v>
      </c>
      <c r="S12" s="20">
        <v>0</v>
      </c>
      <c r="T12" s="43">
        <v>13400</v>
      </c>
      <c r="U12" s="20">
        <v>0</v>
      </c>
      <c r="V12" s="20">
        <v>0</v>
      </c>
      <c r="W12" s="30" t="s">
        <v>55</v>
      </c>
      <c r="X12" s="20" t="s">
        <v>55</v>
      </c>
      <c r="Y12" s="20">
        <v>1.12</v>
      </c>
      <c r="Z12" s="30" t="s">
        <v>55</v>
      </c>
      <c r="AA12" s="50"/>
    </row>
    <row r="13" s="12" customFormat="1" ht="38" customHeight="1" spans="1:27">
      <c r="A13" s="20">
        <v>12</v>
      </c>
      <c r="B13" s="27"/>
      <c r="C13" s="22" t="s">
        <v>99</v>
      </c>
      <c r="D13" s="23">
        <v>44736</v>
      </c>
      <c r="E13" s="20">
        <v>20</v>
      </c>
      <c r="F13" s="20" t="s">
        <v>74</v>
      </c>
      <c r="G13" s="20" t="s">
        <v>100</v>
      </c>
      <c r="H13" s="30" t="s">
        <v>101</v>
      </c>
      <c r="I13" s="22" t="s">
        <v>50</v>
      </c>
      <c r="J13" s="37" t="s">
        <v>102</v>
      </c>
      <c r="K13" s="20" t="s">
        <v>52</v>
      </c>
      <c r="L13" s="20">
        <v>431229</v>
      </c>
      <c r="M13" s="24" t="s">
        <v>53</v>
      </c>
      <c r="N13" s="30" t="s">
        <v>98</v>
      </c>
      <c r="O13" s="20">
        <v>18000</v>
      </c>
      <c r="P13" s="20">
        <v>0</v>
      </c>
      <c r="Q13" s="20">
        <v>3000</v>
      </c>
      <c r="R13" s="20">
        <v>0</v>
      </c>
      <c r="S13" s="20">
        <v>0</v>
      </c>
      <c r="T13" s="43">
        <v>3000</v>
      </c>
      <c r="U13" s="20">
        <v>0</v>
      </c>
      <c r="V13" s="20">
        <v>0</v>
      </c>
      <c r="W13" s="30" t="s">
        <v>55</v>
      </c>
      <c r="X13" s="30" t="s">
        <v>55</v>
      </c>
      <c r="Y13" s="20">
        <v>1.21</v>
      </c>
      <c r="Z13" s="30" t="s">
        <v>55</v>
      </c>
      <c r="AA13" s="27"/>
    </row>
    <row r="14" s="12" customFormat="1" ht="38" customHeight="1" spans="1:27">
      <c r="A14" s="20">
        <v>13</v>
      </c>
      <c r="B14" s="27"/>
      <c r="C14" s="22" t="s">
        <v>103</v>
      </c>
      <c r="D14" s="23">
        <v>44736</v>
      </c>
      <c r="E14" s="20">
        <v>15</v>
      </c>
      <c r="F14" s="20" t="s">
        <v>74</v>
      </c>
      <c r="G14" s="20" t="s">
        <v>104</v>
      </c>
      <c r="H14" s="30" t="s">
        <v>105</v>
      </c>
      <c r="I14" s="22" t="s">
        <v>50</v>
      </c>
      <c r="J14" s="37" t="s">
        <v>106</v>
      </c>
      <c r="K14" s="20" t="s">
        <v>52</v>
      </c>
      <c r="L14" s="20">
        <v>431229</v>
      </c>
      <c r="M14" s="24" t="s">
        <v>53</v>
      </c>
      <c r="N14" s="30" t="s">
        <v>98</v>
      </c>
      <c r="O14" s="20">
        <v>27440.32</v>
      </c>
      <c r="P14" s="20">
        <v>0</v>
      </c>
      <c r="Q14" s="20">
        <v>13000</v>
      </c>
      <c r="R14" s="20">
        <v>0</v>
      </c>
      <c r="S14" s="20">
        <v>0</v>
      </c>
      <c r="T14" s="43">
        <v>13000</v>
      </c>
      <c r="U14" s="20">
        <v>0</v>
      </c>
      <c r="V14" s="20">
        <v>0</v>
      </c>
      <c r="W14" s="30" t="s">
        <v>55</v>
      </c>
      <c r="X14" s="30" t="s">
        <v>55</v>
      </c>
      <c r="Y14" s="20">
        <v>1.25</v>
      </c>
      <c r="Z14" s="30" t="s">
        <v>55</v>
      </c>
      <c r="AA14" s="27"/>
    </row>
    <row r="15" s="12" customFormat="1" ht="38" customHeight="1" spans="1:27">
      <c r="A15" s="20">
        <v>14</v>
      </c>
      <c r="B15" s="27"/>
      <c r="C15" s="22" t="s">
        <v>107</v>
      </c>
      <c r="D15" s="23">
        <v>44736</v>
      </c>
      <c r="E15" s="20">
        <v>10</v>
      </c>
      <c r="F15" s="20" t="s">
        <v>74</v>
      </c>
      <c r="G15" s="20" t="s">
        <v>108</v>
      </c>
      <c r="H15" s="30" t="s">
        <v>109</v>
      </c>
      <c r="I15" s="22" t="s">
        <v>50</v>
      </c>
      <c r="J15" s="37" t="s">
        <v>110</v>
      </c>
      <c r="K15" s="20" t="s">
        <v>52</v>
      </c>
      <c r="L15" s="20">
        <v>431229</v>
      </c>
      <c r="M15" s="24" t="s">
        <v>53</v>
      </c>
      <c r="N15" s="30" t="s">
        <v>98</v>
      </c>
      <c r="O15" s="20">
        <v>12100</v>
      </c>
      <c r="P15" s="20">
        <v>0</v>
      </c>
      <c r="Q15" s="20">
        <v>6050</v>
      </c>
      <c r="R15" s="20">
        <v>0</v>
      </c>
      <c r="S15" s="20">
        <v>0</v>
      </c>
      <c r="T15" s="43">
        <v>6000</v>
      </c>
      <c r="U15" s="20">
        <v>0</v>
      </c>
      <c r="V15" s="20">
        <v>0</v>
      </c>
      <c r="W15" s="30" t="s">
        <v>55</v>
      </c>
      <c r="X15" s="20" t="s">
        <v>55</v>
      </c>
      <c r="Y15" s="20">
        <v>2.51</v>
      </c>
      <c r="Z15" s="30" t="s">
        <v>55</v>
      </c>
      <c r="AA15" s="27"/>
    </row>
    <row r="16" s="11" customFormat="1" ht="50" customHeight="1" spans="1:27">
      <c r="A16" s="20">
        <v>15</v>
      </c>
      <c r="B16" s="27"/>
      <c r="C16" s="22" t="s">
        <v>111</v>
      </c>
      <c r="D16" s="23">
        <v>44736</v>
      </c>
      <c r="E16" s="28">
        <v>15</v>
      </c>
      <c r="F16" s="29" t="s">
        <v>74</v>
      </c>
      <c r="G16" s="28" t="s">
        <v>112</v>
      </c>
      <c r="H16" s="29" t="s">
        <v>113</v>
      </c>
      <c r="I16" s="22" t="s">
        <v>50</v>
      </c>
      <c r="J16" s="38" t="s">
        <v>114</v>
      </c>
      <c r="K16" s="29" t="s">
        <v>52</v>
      </c>
      <c r="L16" s="28">
        <v>419600</v>
      </c>
      <c r="M16" s="24" t="s">
        <v>53</v>
      </c>
      <c r="N16" s="29" t="s">
        <v>115</v>
      </c>
      <c r="O16" s="35">
        <v>49164.34</v>
      </c>
      <c r="P16" s="35">
        <v>0</v>
      </c>
      <c r="Q16" s="35">
        <v>39331</v>
      </c>
      <c r="R16" s="35">
        <v>0</v>
      </c>
      <c r="S16" s="35">
        <v>0</v>
      </c>
      <c r="T16" s="45">
        <v>20200</v>
      </c>
      <c r="U16" s="35">
        <v>0</v>
      </c>
      <c r="V16" s="35">
        <v>0</v>
      </c>
      <c r="W16" s="35">
        <v>0</v>
      </c>
      <c r="X16" s="46" t="s">
        <v>55</v>
      </c>
      <c r="Y16" s="35">
        <v>1.58</v>
      </c>
      <c r="Z16" s="46" t="s">
        <v>56</v>
      </c>
      <c r="AA16" s="50"/>
    </row>
    <row r="17" s="13" customFormat="1" ht="98" spans="1:27">
      <c r="A17" s="20">
        <v>16</v>
      </c>
      <c r="B17" s="27"/>
      <c r="C17" s="22" t="s">
        <v>65</v>
      </c>
      <c r="D17" s="23">
        <v>44736</v>
      </c>
      <c r="E17" s="28">
        <v>15</v>
      </c>
      <c r="F17" s="29" t="s">
        <v>74</v>
      </c>
      <c r="G17" s="31" t="s">
        <v>116</v>
      </c>
      <c r="H17" s="29" t="s">
        <v>117</v>
      </c>
      <c r="I17" s="22" t="s">
        <v>50</v>
      </c>
      <c r="J17" s="39" t="s">
        <v>118</v>
      </c>
      <c r="K17" s="29" t="s">
        <v>52</v>
      </c>
      <c r="L17" s="28">
        <v>431200</v>
      </c>
      <c r="M17" s="24" t="s">
        <v>53</v>
      </c>
      <c r="N17" s="29" t="s">
        <v>119</v>
      </c>
      <c r="O17" s="40">
        <v>220788</v>
      </c>
      <c r="P17" s="35"/>
      <c r="Q17" s="35">
        <v>110000</v>
      </c>
      <c r="R17" s="35"/>
      <c r="S17" s="35"/>
      <c r="T17" s="45">
        <v>110000</v>
      </c>
      <c r="U17" s="35"/>
      <c r="V17" s="35"/>
      <c r="W17" s="35"/>
      <c r="X17" s="46"/>
      <c r="Y17" s="35">
        <v>1.42</v>
      </c>
      <c r="Z17" s="46" t="s">
        <v>55</v>
      </c>
      <c r="AA17" s="50"/>
    </row>
    <row r="18" s="13" customFormat="1" ht="98" spans="1:27">
      <c r="A18" s="20">
        <v>17</v>
      </c>
      <c r="B18" s="27"/>
      <c r="C18" s="22" t="s">
        <v>99</v>
      </c>
      <c r="D18" s="23">
        <v>44736</v>
      </c>
      <c r="E18" s="28">
        <v>20</v>
      </c>
      <c r="F18" s="29" t="s">
        <v>74</v>
      </c>
      <c r="G18" s="31" t="s">
        <v>120</v>
      </c>
      <c r="H18" s="29" t="s">
        <v>121</v>
      </c>
      <c r="I18" s="22" t="s">
        <v>50</v>
      </c>
      <c r="J18" s="41" t="s">
        <v>102</v>
      </c>
      <c r="K18" s="29" t="s">
        <v>52</v>
      </c>
      <c r="L18" s="28">
        <v>431200</v>
      </c>
      <c r="M18" s="24" t="s">
        <v>53</v>
      </c>
      <c r="N18" s="29" t="s">
        <v>119</v>
      </c>
      <c r="O18" s="40">
        <v>24353.6</v>
      </c>
      <c r="P18" s="35"/>
      <c r="Q18" s="35">
        <v>13000</v>
      </c>
      <c r="R18" s="35"/>
      <c r="S18" s="35"/>
      <c r="T18" s="45">
        <v>13000</v>
      </c>
      <c r="U18" s="35"/>
      <c r="V18" s="35"/>
      <c r="W18" s="35"/>
      <c r="X18" s="46"/>
      <c r="Y18" s="35">
        <v>1.41</v>
      </c>
      <c r="Z18" s="46" t="s">
        <v>55</v>
      </c>
      <c r="AA18" s="50"/>
    </row>
    <row r="19" s="13" customFormat="1" ht="98" spans="1:27">
      <c r="A19" s="20">
        <v>18</v>
      </c>
      <c r="B19" s="27"/>
      <c r="C19" s="22" t="s">
        <v>65</v>
      </c>
      <c r="D19" s="23">
        <v>44736</v>
      </c>
      <c r="E19" s="28">
        <v>15</v>
      </c>
      <c r="F19" s="29" t="s">
        <v>74</v>
      </c>
      <c r="G19" s="31" t="s">
        <v>122</v>
      </c>
      <c r="H19" s="29" t="s">
        <v>123</v>
      </c>
      <c r="I19" s="22" t="s">
        <v>50</v>
      </c>
      <c r="J19" s="39" t="s">
        <v>68</v>
      </c>
      <c r="K19" s="29" t="s">
        <v>52</v>
      </c>
      <c r="L19" s="28">
        <v>431200</v>
      </c>
      <c r="M19" s="24" t="s">
        <v>53</v>
      </c>
      <c r="N19" s="29" t="s">
        <v>119</v>
      </c>
      <c r="O19" s="40">
        <v>137999.8</v>
      </c>
      <c r="P19" s="35"/>
      <c r="Q19" s="35">
        <v>60000</v>
      </c>
      <c r="R19" s="35"/>
      <c r="S19" s="35">
        <v>56200</v>
      </c>
      <c r="T19" s="45">
        <v>3800</v>
      </c>
      <c r="U19" s="35"/>
      <c r="V19" s="35"/>
      <c r="W19" s="35"/>
      <c r="X19" s="46" t="s">
        <v>55</v>
      </c>
      <c r="Y19" s="35">
        <v>1.24</v>
      </c>
      <c r="Z19" s="46" t="s">
        <v>55</v>
      </c>
      <c r="AA19" s="50"/>
    </row>
    <row r="20" s="13" customFormat="1" ht="98" spans="1:27">
      <c r="A20" s="20">
        <v>19</v>
      </c>
      <c r="B20" s="27"/>
      <c r="C20" s="22" t="s">
        <v>124</v>
      </c>
      <c r="D20" s="23">
        <v>44736</v>
      </c>
      <c r="E20" s="28">
        <v>20</v>
      </c>
      <c r="F20" s="29" t="s">
        <v>74</v>
      </c>
      <c r="G20" s="31" t="s">
        <v>125</v>
      </c>
      <c r="H20" s="29" t="s">
        <v>126</v>
      </c>
      <c r="I20" s="22" t="s">
        <v>50</v>
      </c>
      <c r="J20" s="39" t="s">
        <v>68</v>
      </c>
      <c r="K20" s="29" t="s">
        <v>52</v>
      </c>
      <c r="L20" s="28">
        <v>431227</v>
      </c>
      <c r="M20" s="24" t="s">
        <v>53</v>
      </c>
      <c r="N20" s="29" t="s">
        <v>127</v>
      </c>
      <c r="O20" s="40">
        <v>80000</v>
      </c>
      <c r="P20" s="35">
        <v>5000</v>
      </c>
      <c r="Q20" s="35">
        <v>40000</v>
      </c>
      <c r="R20" s="35">
        <v>0</v>
      </c>
      <c r="S20" s="35">
        <v>0</v>
      </c>
      <c r="T20" s="45">
        <v>9000</v>
      </c>
      <c r="U20" s="35">
        <v>0</v>
      </c>
      <c r="V20" s="35">
        <v>0</v>
      </c>
      <c r="W20" s="35">
        <v>0</v>
      </c>
      <c r="X20" s="46" t="s">
        <v>55</v>
      </c>
      <c r="Y20" s="35">
        <v>1.19</v>
      </c>
      <c r="Z20" s="46" t="s">
        <v>56</v>
      </c>
      <c r="AA20" s="50"/>
    </row>
    <row r="21" s="13" customFormat="1" ht="98" spans="1:27">
      <c r="A21" s="20">
        <v>20</v>
      </c>
      <c r="B21" s="27"/>
      <c r="C21" s="22" t="s">
        <v>78</v>
      </c>
      <c r="D21" s="23">
        <v>44736</v>
      </c>
      <c r="E21" s="28">
        <v>20</v>
      </c>
      <c r="F21" s="29" t="s">
        <v>74</v>
      </c>
      <c r="G21" s="31" t="s">
        <v>128</v>
      </c>
      <c r="H21" s="29" t="s">
        <v>129</v>
      </c>
      <c r="I21" s="22" t="s">
        <v>50</v>
      </c>
      <c r="J21" s="39" t="s">
        <v>81</v>
      </c>
      <c r="K21" s="29" t="s">
        <v>52</v>
      </c>
      <c r="L21" s="28">
        <v>431227</v>
      </c>
      <c r="M21" s="24" t="s">
        <v>53</v>
      </c>
      <c r="N21" s="29" t="s">
        <v>127</v>
      </c>
      <c r="O21" s="40">
        <v>17000</v>
      </c>
      <c r="P21" s="35">
        <v>4000</v>
      </c>
      <c r="Q21" s="35">
        <v>13000</v>
      </c>
      <c r="R21" s="35">
        <v>0</v>
      </c>
      <c r="S21" s="35">
        <v>0</v>
      </c>
      <c r="T21" s="45">
        <v>4000</v>
      </c>
      <c r="U21" s="35">
        <v>0</v>
      </c>
      <c r="V21" s="35">
        <v>0</v>
      </c>
      <c r="W21" s="35">
        <v>0</v>
      </c>
      <c r="X21" s="46" t="s">
        <v>55</v>
      </c>
      <c r="Y21" s="35">
        <v>1.12</v>
      </c>
      <c r="Z21" s="46" t="s">
        <v>56</v>
      </c>
      <c r="AA21" s="50"/>
    </row>
    <row r="22" s="13" customFormat="1" ht="98" spans="1:27">
      <c r="A22" s="20">
        <v>21</v>
      </c>
      <c r="B22" s="27"/>
      <c r="C22" s="22" t="s">
        <v>99</v>
      </c>
      <c r="D22" s="23">
        <v>44736</v>
      </c>
      <c r="E22" s="28">
        <v>20</v>
      </c>
      <c r="F22" s="29" t="s">
        <v>74</v>
      </c>
      <c r="G22" s="31" t="s">
        <v>130</v>
      </c>
      <c r="H22" s="29" t="s">
        <v>131</v>
      </c>
      <c r="I22" s="22" t="s">
        <v>50</v>
      </c>
      <c r="J22" s="39" t="s">
        <v>110</v>
      </c>
      <c r="K22" s="29" t="s">
        <v>52</v>
      </c>
      <c r="L22" s="28">
        <v>431281</v>
      </c>
      <c r="M22" s="24" t="s">
        <v>53</v>
      </c>
      <c r="N22" s="29" t="s">
        <v>132</v>
      </c>
      <c r="O22" s="40">
        <v>40005.04</v>
      </c>
      <c r="P22" s="35"/>
      <c r="Q22" s="35">
        <v>20000</v>
      </c>
      <c r="R22" s="35">
        <v>0</v>
      </c>
      <c r="S22" s="35">
        <v>0</v>
      </c>
      <c r="T22" s="45">
        <v>7000</v>
      </c>
      <c r="U22" s="35">
        <v>0</v>
      </c>
      <c r="V22" s="35">
        <v>0</v>
      </c>
      <c r="W22" s="35">
        <v>0</v>
      </c>
      <c r="X22" s="46" t="s">
        <v>55</v>
      </c>
      <c r="Y22" s="51">
        <v>1.33</v>
      </c>
      <c r="Z22" s="46" t="s">
        <v>55</v>
      </c>
      <c r="AA22" s="50"/>
    </row>
    <row r="23" s="13" customFormat="1" ht="98" spans="1:27">
      <c r="A23" s="20">
        <v>22</v>
      </c>
      <c r="B23" s="27"/>
      <c r="C23" s="22" t="s">
        <v>78</v>
      </c>
      <c r="D23" s="23">
        <v>44736</v>
      </c>
      <c r="E23" s="28">
        <v>20</v>
      </c>
      <c r="F23" s="29" t="s">
        <v>133</v>
      </c>
      <c r="G23" s="31" t="s">
        <v>134</v>
      </c>
      <c r="H23" s="29" t="s">
        <v>135</v>
      </c>
      <c r="I23" s="22" t="s">
        <v>50</v>
      </c>
      <c r="J23" s="39" t="s">
        <v>136</v>
      </c>
      <c r="K23" s="29" t="s">
        <v>61</v>
      </c>
      <c r="L23" s="28">
        <v>431230</v>
      </c>
      <c r="M23" s="24" t="s">
        <v>53</v>
      </c>
      <c r="N23" s="29" t="s">
        <v>137</v>
      </c>
      <c r="O23" s="40">
        <v>18954.33</v>
      </c>
      <c r="P23" s="35">
        <v>0.4157</v>
      </c>
      <c r="Q23" s="35">
        <v>15000</v>
      </c>
      <c r="R23" s="35">
        <v>0</v>
      </c>
      <c r="S23" s="35">
        <v>8000</v>
      </c>
      <c r="T23" s="45">
        <v>7000</v>
      </c>
      <c r="U23" s="35">
        <v>0</v>
      </c>
      <c r="V23" s="35">
        <v>0</v>
      </c>
      <c r="W23" s="35">
        <v>0</v>
      </c>
      <c r="X23" s="46" t="s">
        <v>55</v>
      </c>
      <c r="Y23" s="35">
        <v>1.19</v>
      </c>
      <c r="Z23" s="46" t="s">
        <v>56</v>
      </c>
      <c r="AA23" s="50"/>
    </row>
    <row r="24" s="13" customFormat="1" ht="98" spans="1:27">
      <c r="A24" s="20">
        <v>23</v>
      </c>
      <c r="B24" s="27"/>
      <c r="C24" s="22" t="s">
        <v>99</v>
      </c>
      <c r="D24" s="23">
        <v>44736</v>
      </c>
      <c r="E24" s="28">
        <v>20</v>
      </c>
      <c r="F24" s="29" t="s">
        <v>133</v>
      </c>
      <c r="G24" s="31" t="s">
        <v>138</v>
      </c>
      <c r="H24" s="29" t="s">
        <v>139</v>
      </c>
      <c r="I24" s="22" t="s">
        <v>50</v>
      </c>
      <c r="J24" s="39" t="s">
        <v>140</v>
      </c>
      <c r="K24" s="29" t="s">
        <v>52</v>
      </c>
      <c r="L24" s="28">
        <v>431230</v>
      </c>
      <c r="M24" s="24" t="s">
        <v>53</v>
      </c>
      <c r="N24" s="29" t="s">
        <v>137</v>
      </c>
      <c r="O24" s="40">
        <v>26373.84</v>
      </c>
      <c r="P24" s="35">
        <v>0</v>
      </c>
      <c r="Q24" s="35">
        <v>5000</v>
      </c>
      <c r="R24" s="35">
        <v>0</v>
      </c>
      <c r="S24" s="35">
        <v>0</v>
      </c>
      <c r="T24" s="45">
        <v>5000</v>
      </c>
      <c r="U24" s="35">
        <v>0</v>
      </c>
      <c r="V24" s="35">
        <v>0</v>
      </c>
      <c r="W24" s="35">
        <v>0</v>
      </c>
      <c r="X24" s="46" t="s">
        <v>55</v>
      </c>
      <c r="Y24" s="35">
        <v>1.16</v>
      </c>
      <c r="Z24" s="46" t="s">
        <v>56</v>
      </c>
      <c r="AA24" s="50"/>
    </row>
  </sheetData>
  <dataValidations count="5">
    <dataValidation allowBlank="1" showInputMessage="1" showErrorMessage="1" sqref="J1 L1:M1 X1 Y1 AA1 M2 Y2 Z2 L3:M3 Y3 Z3 L4 M4 Y4 Z4 L5 M5 L6 L7 O7 AA7 L8 Y8 Z8 L9 Y9 Z9 L10 L11 L12 L13 L14 L15 L16 O16 L17 Z17 L18 Y18 Z18 L19:M19 Y19 Z19 L20:M20 L21 M21 L22:M22 Y22:Z22 L23 M23 Y23 Z23 L24 M24 Y24 Z24 M6:M18 Y5:Y6 Y12:Y13 Y14:Y15 Y20:Y21 Y25:Y1048576 Z5:Z6 Z10:Z11 Z12:Z13 Z14:Z15 Z20:Z21 Z25:Z1048576 L25:M1048576"/>
    <dataValidation type="list" allowBlank="1" showInputMessage="1" showErrorMessage="1" sqref="K1 J3 X3 J4 X4 Z7 J8 X8 J9 X9 X14 X15 J16 Z16 J18 X18 J19 X19 J22 W22 X22 J23 X23 J24 X24 J5:J6 J10:J11 J12:J15 J20:J21 X5:X6 X10:X11 X12:X13 X20:X21">
      <formula1>#REF!</formula1>
    </dataValidation>
    <dataValidation type="list" allowBlank="1" showInputMessage="1" showErrorMessage="1" sqref="K2 K3 K4 K7 K8 K9 K16 K17 K18 K19 K22 K23 K24 K5:K6 K10:K11 K12:K15 K20:K21 K25:K1048576">
      <formula1>"新建,续建,改扩建"</formula1>
    </dataValidation>
    <dataValidation type="list" allowBlank="1" showInputMessage="1" showErrorMessage="1" sqref="X2 X25:X1048576">
      <formula1>专项债券用作项目资本金的10个领域及国家重大战略项目分类!$F$4:$F$11</formula1>
    </dataValidation>
    <dataValidation type="list" allowBlank="1" showInputMessage="1" showErrorMessage="1" sqref="J25:J1048576">
      <formula1>'项目类型（勿动）'!$G$5:$G$33</formula1>
    </dataValidation>
  </dataValidations>
  <pageMargins left="0.751388888888889" right="0.751388888888889" top="0.979166666666667" bottom="0.979166666666667" header="0.511805555555556" footer="0.511805555555556"/>
  <pageSetup paperSize="9" scale="5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4:H31"/>
  <sheetViews>
    <sheetView workbookViewId="0">
      <selection activeCell="G23" sqref="G23"/>
    </sheetView>
  </sheetViews>
  <sheetFormatPr defaultColWidth="9" defaultRowHeight="14" outlineLevelCol="7"/>
  <cols>
    <col min="7" max="7" width="36.5" customWidth="1"/>
    <col min="8" max="8" width="19.6272727272727" customWidth="1"/>
    <col min="9" max="9" width="32.6272727272727" customWidth="1"/>
  </cols>
  <sheetData>
    <row r="4" spans="7:7">
      <c r="G4" s="8" t="s">
        <v>141</v>
      </c>
    </row>
    <row r="5" spans="7:8">
      <c r="G5" t="s">
        <v>142</v>
      </c>
      <c r="H5" t="s">
        <v>143</v>
      </c>
    </row>
    <row r="6" spans="7:8">
      <c r="G6" t="s">
        <v>144</v>
      </c>
      <c r="H6" t="s">
        <v>55</v>
      </c>
    </row>
    <row r="7" spans="7:7">
      <c r="G7" t="s">
        <v>145</v>
      </c>
    </row>
    <row r="8" spans="7:7">
      <c r="G8" t="s">
        <v>114</v>
      </c>
    </row>
    <row r="9" spans="7:7">
      <c r="G9" t="s">
        <v>146</v>
      </c>
    </row>
    <row r="10" spans="7:7">
      <c r="G10" t="s">
        <v>147</v>
      </c>
    </row>
    <row r="11" spans="7:7">
      <c r="G11" t="s">
        <v>148</v>
      </c>
    </row>
    <row r="12" spans="7:7">
      <c r="G12" t="s">
        <v>149</v>
      </c>
    </row>
    <row r="13" spans="7:7">
      <c r="G13" t="s">
        <v>150</v>
      </c>
    </row>
    <row r="14" spans="7:7">
      <c r="G14" s="9" t="s">
        <v>140</v>
      </c>
    </row>
    <row r="15" spans="7:7">
      <c r="G15" t="s">
        <v>151</v>
      </c>
    </row>
    <row r="16" spans="7:7">
      <c r="G16" t="s">
        <v>102</v>
      </c>
    </row>
    <row r="17" spans="7:7">
      <c r="G17" t="s">
        <v>152</v>
      </c>
    </row>
    <row r="18" spans="7:7">
      <c r="G18" t="s">
        <v>60</v>
      </c>
    </row>
    <row r="19" spans="7:7">
      <c r="G19" t="s">
        <v>153</v>
      </c>
    </row>
    <row r="20" spans="7:7">
      <c r="G20" t="s">
        <v>154</v>
      </c>
    </row>
    <row r="21" spans="7:7">
      <c r="G21" t="s">
        <v>72</v>
      </c>
    </row>
    <row r="22" spans="7:7">
      <c r="G22" t="s">
        <v>106</v>
      </c>
    </row>
    <row r="23" spans="7:7">
      <c r="G23" t="s">
        <v>110</v>
      </c>
    </row>
    <row r="24" spans="7:7">
      <c r="G24" t="s">
        <v>155</v>
      </c>
    </row>
    <row r="25" spans="7:7">
      <c r="G25" t="s">
        <v>156</v>
      </c>
    </row>
    <row r="26" spans="7:7">
      <c r="G26" t="s">
        <v>157</v>
      </c>
    </row>
    <row r="27" spans="7:7">
      <c r="G27" t="s">
        <v>68</v>
      </c>
    </row>
    <row r="28" spans="7:7">
      <c r="G28" t="s">
        <v>81</v>
      </c>
    </row>
    <row r="29" spans="7:7">
      <c r="G29" t="s">
        <v>94</v>
      </c>
    </row>
    <row r="30" spans="7:7">
      <c r="G30" t="s">
        <v>158</v>
      </c>
    </row>
    <row r="31" spans="7:7">
      <c r="G31" t="s">
        <v>159</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6"/>
  <sheetViews>
    <sheetView workbookViewId="0">
      <selection activeCell="H6" sqref="H6"/>
    </sheetView>
  </sheetViews>
  <sheetFormatPr defaultColWidth="9" defaultRowHeight="14" outlineLevelRow="5" outlineLevelCol="7"/>
  <cols>
    <col min="8" max="8" width="9.37272727272727"/>
  </cols>
  <sheetData>
    <row r="2" ht="14.75"/>
    <row r="3" ht="15.5" spans="1:8">
      <c r="A3" s="1">
        <v>16985.97</v>
      </c>
      <c r="B3" s="2">
        <v>400</v>
      </c>
      <c r="C3" s="3">
        <v>2000</v>
      </c>
      <c r="D3" s="3">
        <v>2000</v>
      </c>
      <c r="E3" s="4">
        <v>2000</v>
      </c>
      <c r="H3">
        <f>SUM(A3:G3)</f>
        <v>23385.97</v>
      </c>
    </row>
    <row r="4" ht="15.5" spans="8:8">
      <c r="H4">
        <f>SUM(A4:G4)</f>
        <v>0</v>
      </c>
    </row>
    <row r="5" ht="14.75" spans="1:8">
      <c r="A5" s="1">
        <v>18306.43</v>
      </c>
      <c r="B5" s="5">
        <v>1500</v>
      </c>
      <c r="C5" s="5">
        <v>1500</v>
      </c>
      <c r="D5" s="5">
        <v>1500</v>
      </c>
      <c r="E5" s="5">
        <v>1500</v>
      </c>
      <c r="H5">
        <f>SUM(A5:G5)</f>
        <v>24306.43</v>
      </c>
    </row>
    <row r="6" ht="14.75" spans="1:8">
      <c r="A6" s="6">
        <v>7000</v>
      </c>
      <c r="B6" s="6">
        <v>2000</v>
      </c>
      <c r="C6" s="7">
        <v>220</v>
      </c>
      <c r="D6" s="7">
        <v>220</v>
      </c>
      <c r="E6" s="7">
        <v>220</v>
      </c>
      <c r="F6" s="7">
        <v>220</v>
      </c>
      <c r="H6">
        <f>SUM(A6:G6)</f>
        <v>9880</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2" sqref="A2"/>
    </sheetView>
  </sheetViews>
  <sheetFormatPr defaultColWidth="9" defaultRowHeight="14" outlineLevelCol="1"/>
  <cols>
    <col min="1" max="1" width="67.1272727272727" customWidth="1"/>
  </cols>
  <sheetData>
    <row r="1" spans="1:2">
      <c r="A1" t="s">
        <v>160</v>
      </c>
      <c r="B1" t="e">
        <f>VLOOKUP(A1,'[1]专项债券项目汇总 '!$E$5:$E$388,1,FALSE)</f>
        <v>#N/A</v>
      </c>
    </row>
    <row r="2" spans="1:2">
      <c r="A2" t="s">
        <v>161</v>
      </c>
      <c r="B2" t="e">
        <f>VLOOKUP(A2,'[1]专项债券项目汇总 '!$E$5:$E$388,1,FALSE)</f>
        <v>#N/A</v>
      </c>
    </row>
    <row r="3" spans="1:2">
      <c r="A3" t="s">
        <v>162</v>
      </c>
      <c r="B3" t="e">
        <f>VLOOKUP(A3,'[1]专项债券项目汇总 '!$E$5:$E$388,1,FALSE)</f>
        <v>#N/A</v>
      </c>
    </row>
    <row r="4" spans="1:2">
      <c r="A4" t="s">
        <v>163</v>
      </c>
      <c r="B4" t="e">
        <f>VLOOKUP(A4,'[1]专项债券项目汇总 '!$E$5:$E$388,1,FALSE)</f>
        <v>#N/A</v>
      </c>
    </row>
    <row r="5" spans="1:2">
      <c r="A5" t="s">
        <v>164</v>
      </c>
      <c r="B5" t="e">
        <f>VLOOKUP(A5,'[1]专项债券项目汇总 '!$E$5:$E$388,1,FALSE)</f>
        <v>#N/A</v>
      </c>
    </row>
    <row r="6" spans="1:2">
      <c r="A6" t="s">
        <v>165</v>
      </c>
      <c r="B6" t="e">
        <f>VLOOKUP(A6,'[1]专项债券项目汇总 '!$E$5:$E$388,1,FALSE)</f>
        <v>#N/A</v>
      </c>
    </row>
    <row r="7" spans="1:2">
      <c r="A7" t="s">
        <v>166</v>
      </c>
      <c r="B7" t="e">
        <f>VLOOKUP(A7,'[1]专项债券项目汇总 '!$E$5:$E$388,1,FALSE)</f>
        <v>#N/A</v>
      </c>
    </row>
    <row r="8" spans="1:2">
      <c r="A8" t="s">
        <v>167</v>
      </c>
      <c r="B8" t="e">
        <f>VLOOKUP(A8,'[1]专项债券项目汇总 '!$E$5:$E$388,1,FALSE)</f>
        <v>#N/A</v>
      </c>
    </row>
    <row r="9" spans="1:2">
      <c r="A9" t="s">
        <v>168</v>
      </c>
      <c r="B9" t="e">
        <f>VLOOKUP(A9,'[1]专项债券项目汇总 '!$E$5:$E$388,1,FALSE)</f>
        <v>#N/A</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F13"/>
  <sheetViews>
    <sheetView workbookViewId="0">
      <selection activeCell="E14" sqref="E14"/>
    </sheetView>
  </sheetViews>
  <sheetFormatPr defaultColWidth="9" defaultRowHeight="14" outlineLevelCol="5"/>
  <sheetData>
    <row r="4" spans="3:6">
      <c r="C4" t="s">
        <v>169</v>
      </c>
      <c r="F4" t="s">
        <v>55</v>
      </c>
    </row>
    <row r="5" spans="3:6">
      <c r="C5" t="s">
        <v>170</v>
      </c>
      <c r="F5" t="s">
        <v>171</v>
      </c>
    </row>
    <row r="6" spans="3:6">
      <c r="C6" t="s">
        <v>172</v>
      </c>
      <c r="F6" t="s">
        <v>173</v>
      </c>
    </row>
    <row r="7" spans="3:6">
      <c r="C7" t="s">
        <v>174</v>
      </c>
      <c r="F7" t="s">
        <v>175</v>
      </c>
    </row>
    <row r="8" spans="3:6">
      <c r="C8" t="s">
        <v>176</v>
      </c>
      <c r="F8" t="s">
        <v>177</v>
      </c>
    </row>
    <row r="9" spans="3:6">
      <c r="C9" t="s">
        <v>178</v>
      </c>
      <c r="F9" t="s">
        <v>179</v>
      </c>
    </row>
    <row r="10" spans="3:6">
      <c r="C10" t="s">
        <v>180</v>
      </c>
      <c r="F10" t="s">
        <v>181</v>
      </c>
    </row>
    <row r="11" spans="3:6">
      <c r="C11" t="s">
        <v>182</v>
      </c>
      <c r="F11" t="s">
        <v>183</v>
      </c>
    </row>
    <row r="12" spans="3:3">
      <c r="C12" t="s">
        <v>184</v>
      </c>
    </row>
    <row r="13" spans="3:3">
      <c r="C13" t="s">
        <v>185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6</vt:i4>
      </vt:variant>
    </vt:vector>
  </HeadingPairs>
  <TitlesOfParts>
    <vt:vector size="6" baseType="lpstr">
      <vt:lpstr>Sheet2</vt:lpstr>
      <vt:lpstr>专项债券项目汇总</vt:lpstr>
      <vt:lpstr>项目类型（勿动）</vt:lpstr>
      <vt:lpstr>Sheet1</vt:lpstr>
      <vt:lpstr>Sheet3</vt:lpstr>
      <vt:lpstr>专项债券用作项目资本金的10个领域及国家重大战略项目分类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18810</dc:creator>
  <cp:lastModifiedBy>拥抱晚风拥抱你</cp:lastModifiedBy>
  <dcterms:created xsi:type="dcterms:W3CDTF">2020-03-08T10:04:00Z</dcterms:created>
  <dcterms:modified xsi:type="dcterms:W3CDTF">2022-06-17T08:44:30Z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commondata">
    <vt:lpwstr>eyJoZGlkIjoiYmEyMzJhNTNmNzI3ZGQ4NmY5Mjc0ZmM0ZTBhNjJhNDEifQ==</vt:lpwstr>
  </property>
  <property fmtid="{D5CDD505-2E9C-101B-9397-08002B2CF9AE}" pid="4" name="KSOProductBuildVer">
    <vt:lpwstr>2052-11.1.0.11411</vt:lpwstr>
  </property>
  <property fmtid="{D5CDD505-2E9C-101B-9397-08002B2CF9AE}" pid="5" name="ICV">
    <vt:lpwstr>5F099D82515E40799B867F9EE1CD1A1F</vt:lpwstr>
  </property>
</Properties>
</file>