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externalLinks/externalLink1.xml" ContentType="application/vnd.openxmlformats-officedocument.spreadsheetml.externalLink+xml"/>
  <Override PartName="/xl/externalLinks/externalLink10.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695" windowHeight="13050" tabRatio="589" activeTab="2"/>
  </bookViews>
  <sheets>
    <sheet name="专项债券项目汇总" sheetId="1" r:id="rId1"/>
    <sheet name="项目类型（勿动）" sheetId="5" r:id="rId2"/>
    <sheet name="Sheet1" sheetId="6" r:id="rId3"/>
    <sheet name="专项债券用作项目资本金的10个领域及国家重大战略项目分类" sheetId="4" state="hidden"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s>
  <definedNames>
    <definedName name="_xlnm._FilterDatabase" localSheetId="0" hidden="1">专项债券项目汇总!$A$1:$Z$425</definedName>
    <definedName name="_xlnm._FilterDatabase" localSheetId="2" hidden="1">Sheet1!$A$1:$Z$12</definedName>
    <definedName name="_xlnm.Print_Titles" localSheetId="0">专项债券项目汇总!$1:$1</definedName>
  </definedNames>
  <calcPr calcId="144525"/>
</workbook>
</file>

<file path=xl/comments1.xml><?xml version="1.0" encoding="utf-8"?>
<comments xmlns="http://schemas.openxmlformats.org/spreadsheetml/2006/main">
  <authors>
    <author>朱琳</author>
    <author>cmb</author>
  </authors>
  <commentList>
    <comment ref="N238" authorId="0">
      <text>
        <r>
          <rPr>
            <b/>
            <sz val="9"/>
            <rFont val="宋体"/>
            <charset val="134"/>
          </rPr>
          <t>朱琳:</t>
        </r>
        <r>
          <rPr>
            <sz val="9"/>
            <rFont val="宋体"/>
            <charset val="134"/>
          </rPr>
          <t xml:space="preserve">
根据平衡方案，未完工程概算为106235万元，待报市发改审批。</t>
        </r>
      </text>
    </comment>
    <comment ref="P273" authorId="1">
      <text>
        <r>
          <rPr>
            <b/>
            <sz val="9"/>
            <rFont val="宋体"/>
            <charset val="134"/>
          </rPr>
          <t>cmb:</t>
        </r>
        <r>
          <rPr>
            <sz val="9"/>
            <rFont val="宋体"/>
            <charset val="134"/>
          </rPr>
          <t xml:space="preserve">
平衡方案中专项债券总金额不一致，需与项目单位确认</t>
        </r>
      </text>
    </comment>
  </commentList>
</comments>
</file>

<file path=xl/sharedStrings.xml><?xml version="1.0" encoding="utf-8"?>
<sst xmlns="http://schemas.openxmlformats.org/spreadsheetml/2006/main" count="1015">
  <si>
    <t>序号</t>
  </si>
  <si>
    <t>债券编码</t>
  </si>
  <si>
    <t>债券全称</t>
  </si>
  <si>
    <t>发行日期</t>
  </si>
  <si>
    <r>
      <rPr>
        <b/>
        <sz val="11"/>
        <rFont val="宋体"/>
        <charset val="134"/>
      </rPr>
      <t>债券期限</t>
    </r>
    <r>
      <rPr>
        <b/>
        <sz val="11"/>
        <rFont val="Times New Roman"/>
        <charset val="134"/>
      </rPr>
      <t xml:space="preserve">
</t>
    </r>
    <r>
      <rPr>
        <b/>
        <sz val="11"/>
        <rFont val="宋体"/>
        <charset val="134"/>
      </rPr>
      <t>（年）</t>
    </r>
  </si>
  <si>
    <t>还本方式</t>
  </si>
  <si>
    <t>项目编码</t>
  </si>
  <si>
    <t>项目名称</t>
  </si>
  <si>
    <t>资金投向领域</t>
  </si>
  <si>
    <t>项目建设性质</t>
  </si>
  <si>
    <t>区划编码</t>
  </si>
  <si>
    <t>所属市州</t>
  </si>
  <si>
    <t>所属市县</t>
  </si>
  <si>
    <t>项目总投资</t>
  </si>
  <si>
    <t>已完成项目总投资</t>
  </si>
  <si>
    <t>项目拟发行专项债券总金额</t>
  </si>
  <si>
    <t>其中：用作资本金数额</t>
  </si>
  <si>
    <t>已完成专项债券发行金额</t>
  </si>
  <si>
    <t>项目本次专项债券发行金额</t>
  </si>
  <si>
    <t>项目计划市场化融资金额</t>
  </si>
  <si>
    <t>已完成市场化融资金额</t>
  </si>
  <si>
    <t>是否为国家重大战略项目</t>
  </si>
  <si>
    <t>项目预期收益对债券本息覆盖率</t>
  </si>
  <si>
    <r>
      <rPr>
        <b/>
        <sz val="11"/>
        <rFont val="仿宋_GB2312"/>
        <charset val="134"/>
      </rPr>
      <t>其他</t>
    </r>
    <r>
      <rPr>
        <b/>
        <sz val="11"/>
        <rFont val="Times New Roman"/>
        <charset val="134"/>
      </rPr>
      <t>(</t>
    </r>
    <r>
      <rPr>
        <b/>
        <sz val="11"/>
        <rFont val="仿宋_GB2312"/>
        <charset val="134"/>
      </rPr>
      <t>是否纳入</t>
    </r>
    <r>
      <rPr>
        <b/>
        <sz val="11"/>
        <rFont val="Times New Roman"/>
        <charset val="134"/>
      </rPr>
      <t xml:space="preserve">
</t>
    </r>
    <r>
      <rPr>
        <b/>
        <sz val="11"/>
        <rFont val="仿宋_GB2312"/>
        <charset val="134"/>
      </rPr>
      <t>十四五规划</t>
    </r>
    <r>
      <rPr>
        <b/>
        <sz val="11"/>
        <rFont val="Times New Roman"/>
        <charset val="134"/>
      </rPr>
      <t>)</t>
    </r>
  </si>
  <si>
    <t>备注</t>
  </si>
  <si>
    <t>到期一次性还本</t>
  </si>
  <si>
    <t>P20430600-0054</t>
  </si>
  <si>
    <t>湖南岳阳绿色化工高新技术产业开发区扩园新区基础设施配套项目</t>
  </si>
  <si>
    <r>
      <rPr>
        <sz val="11"/>
        <rFont val="Times New Roman"/>
        <charset val="134"/>
      </rPr>
      <t>0805</t>
    </r>
    <r>
      <rPr>
        <sz val="11"/>
        <rFont val="宋体"/>
        <charset val="134"/>
      </rPr>
      <t>产业园区基础设施</t>
    </r>
  </si>
  <si>
    <t>续建</t>
  </si>
  <si>
    <t>岳阳市</t>
  </si>
  <si>
    <t>市本级</t>
  </si>
  <si>
    <t>否</t>
  </si>
  <si>
    <t>P20430600-0111</t>
  </si>
  <si>
    <t>岳阳市中心医院项目</t>
  </si>
  <si>
    <r>
      <rPr>
        <sz val="11"/>
        <rFont val="Times New Roman"/>
        <charset val="134"/>
      </rPr>
      <t>0601</t>
    </r>
    <r>
      <rPr>
        <sz val="11"/>
        <rFont val="宋体"/>
        <charset val="134"/>
      </rPr>
      <t>卫生健康</t>
    </r>
  </si>
  <si>
    <t>P21430600-0054</t>
  </si>
  <si>
    <t>岳阳市中医医院中医特色医疗提质升级项目</t>
  </si>
  <si>
    <t>新建</t>
  </si>
  <si>
    <t>P17430600-0095</t>
  </si>
  <si>
    <t>岳阳市中医医院基本医疗住院楼</t>
  </si>
  <si>
    <t>P22430600-0003</t>
  </si>
  <si>
    <t>岳阳临港高新技术产业开发区新一代数字信息技术产业园基础设施一期项目</t>
  </si>
  <si>
    <t>P20430600-0100</t>
  </si>
  <si>
    <t>岳阳新兴产业园建设项目</t>
  </si>
  <si>
    <t>P20430611-0027</t>
  </si>
  <si>
    <t>湖南省三峡后续工作君山区集中供水工程</t>
  </si>
  <si>
    <r>
      <rPr>
        <sz val="11"/>
        <rFont val="Times New Roman"/>
        <charset val="134"/>
      </rPr>
      <t>0801</t>
    </r>
    <r>
      <rPr>
        <sz val="11"/>
        <rFont val="宋体"/>
        <charset val="134"/>
      </rPr>
      <t>供水</t>
    </r>
  </si>
  <si>
    <t>君山区</t>
  </si>
  <si>
    <t>P21430611-0022</t>
  </si>
  <si>
    <t>君山区殡仪馆及公益性公墓建设项目</t>
  </si>
  <si>
    <r>
      <rPr>
        <sz val="11"/>
        <rFont val="Times New Roman"/>
        <charset val="134"/>
      </rPr>
      <t>0605</t>
    </r>
    <r>
      <rPr>
        <sz val="11"/>
        <rFont val="宋体"/>
        <charset val="134"/>
      </rPr>
      <t>其他社会事业</t>
    </r>
  </si>
  <si>
    <t>P22430603-0002</t>
  </si>
  <si>
    <r>
      <rPr>
        <sz val="11"/>
        <rFont val="宋体"/>
        <charset val="134"/>
      </rPr>
      <t>云溪区</t>
    </r>
    <r>
      <rPr>
        <sz val="11"/>
        <rFont val="Times New Roman"/>
        <charset val="134"/>
      </rPr>
      <t>2022</t>
    </r>
    <r>
      <rPr>
        <sz val="11"/>
        <rFont val="宋体"/>
        <charset val="134"/>
      </rPr>
      <t>年度金盆小区等</t>
    </r>
    <r>
      <rPr>
        <sz val="11"/>
        <rFont val="Times New Roman"/>
        <charset val="134"/>
      </rPr>
      <t>11</t>
    </r>
    <r>
      <rPr>
        <sz val="11"/>
        <rFont val="宋体"/>
        <charset val="134"/>
      </rPr>
      <t>个老旧小区改造项目</t>
    </r>
  </si>
  <si>
    <r>
      <rPr>
        <sz val="11"/>
        <rFont val="Times New Roman"/>
        <charset val="134"/>
      </rPr>
      <t>0901</t>
    </r>
    <r>
      <rPr>
        <sz val="11"/>
        <rFont val="宋体"/>
        <charset val="134"/>
      </rPr>
      <t>城镇老旧小区改造</t>
    </r>
  </si>
  <si>
    <t>改扩建</t>
  </si>
  <si>
    <t>云溪区</t>
  </si>
  <si>
    <t>P21430603-0009</t>
  </si>
  <si>
    <t>岳阳绿色化工高新技术产业开发区工业配套设施建设项目</t>
  </si>
  <si>
    <t>P21430602-0024</t>
  </si>
  <si>
    <r>
      <rPr>
        <sz val="11"/>
        <rFont val="宋体"/>
        <charset val="134"/>
      </rPr>
      <t>岳阳楼区</t>
    </r>
    <r>
      <rPr>
        <sz val="11"/>
        <rFont val="Times New Roman"/>
        <charset val="134"/>
      </rPr>
      <t>2022</t>
    </r>
    <r>
      <rPr>
        <sz val="11"/>
        <rFont val="宋体"/>
        <charset val="134"/>
      </rPr>
      <t>年老旧小区改造（东茅岭片区）及配套设施建设项目</t>
    </r>
  </si>
  <si>
    <t>岳阳楼区</t>
  </si>
  <si>
    <t>P214306-0012</t>
  </si>
  <si>
    <t>华容县停车场建设项目</t>
  </si>
  <si>
    <r>
      <rPr>
        <sz val="11"/>
        <rFont val="Times New Roman"/>
        <charset val="134"/>
      </rPr>
      <t>0206</t>
    </r>
    <r>
      <rPr>
        <sz val="11"/>
        <rFont val="宋体"/>
        <charset val="134"/>
      </rPr>
      <t>城市停车场</t>
    </r>
  </si>
  <si>
    <t>华容县</t>
  </si>
  <si>
    <t>P21430623-0022</t>
  </si>
  <si>
    <t>华容高新区三封工业园及洪山头工业园供热管道建设项目</t>
  </si>
  <si>
    <t>P2430623-0025</t>
  </si>
  <si>
    <t>华容县政府家属楼片区城镇老旧小区改造项目</t>
  </si>
  <si>
    <t>P20430682-0031</t>
  </si>
  <si>
    <t>临湘工业园沿江化工企业退出、转型升级发展项目</t>
  </si>
  <si>
    <t>临湘市</t>
  </si>
  <si>
    <t>P21430682-0036</t>
  </si>
  <si>
    <t>中非工贸合作产业园基础设施配套建设项目</t>
  </si>
  <si>
    <t>P22430682-0008</t>
  </si>
  <si>
    <t>临湘市医共体建设项目</t>
  </si>
  <si>
    <t>P19430681-0081</t>
  </si>
  <si>
    <t>湖南省岳阳市汨罗市城乡供水一体化工程项目</t>
  </si>
  <si>
    <t>汨罗市</t>
  </si>
  <si>
    <t>P21430681-0014</t>
  </si>
  <si>
    <t>湖南汨罗循环经济产业园区标准化厂房四期建设项目</t>
  </si>
  <si>
    <t>P21430681-0008</t>
  </si>
  <si>
    <t>湖南工程机械配套产业园污水处理厂改扩建及管网建设项目</t>
  </si>
  <si>
    <t>P21430681-0024</t>
  </si>
  <si>
    <t>湖南工程机械配套产业园创新创业基地配套基础设施建设项目</t>
  </si>
  <si>
    <t>P22430681-0008</t>
  </si>
  <si>
    <r>
      <rPr>
        <sz val="11"/>
        <rFont val="宋体"/>
        <charset val="134"/>
      </rPr>
      <t>汨罗市</t>
    </r>
    <r>
      <rPr>
        <sz val="11"/>
        <rFont val="Times New Roman"/>
        <charset val="134"/>
      </rPr>
      <t>2021-2022</t>
    </r>
    <r>
      <rPr>
        <sz val="11"/>
        <rFont val="宋体"/>
        <charset val="134"/>
      </rPr>
      <t>年老旧小区提质改造建设项目</t>
    </r>
  </si>
  <si>
    <t>P19430681-0069</t>
  </si>
  <si>
    <t>汨罗市人民医院整体迁建一期建设项目</t>
  </si>
  <si>
    <t>P20430626-0061</t>
  </si>
  <si>
    <t>平江县众欣安居小区（二、三期）建设项目</t>
  </si>
  <si>
    <r>
      <rPr>
        <sz val="11"/>
        <rFont val="Times New Roman"/>
        <charset val="134"/>
      </rPr>
      <t>0902</t>
    </r>
    <r>
      <rPr>
        <sz val="11"/>
        <rFont val="宋体"/>
        <charset val="134"/>
      </rPr>
      <t>保障性租赁住房</t>
    </r>
  </si>
  <si>
    <t>平江县</t>
  </si>
  <si>
    <t>P20430626-0037</t>
  </si>
  <si>
    <t>平江县天岳农产品物流园建设项目</t>
  </si>
  <si>
    <t>P20430626-0027</t>
  </si>
  <si>
    <t>平江县城区幼儿园建设项目</t>
  </si>
  <si>
    <r>
      <rPr>
        <sz val="11"/>
        <rFont val="Times New Roman"/>
        <charset val="134"/>
      </rPr>
      <t>0602</t>
    </r>
    <r>
      <rPr>
        <sz val="11"/>
        <rFont val="宋体"/>
        <charset val="134"/>
      </rPr>
      <t>教育（学前教育和职业教育）</t>
    </r>
  </si>
  <si>
    <t>P22430626-0002</t>
  </si>
  <si>
    <t>湖南平江高新技术产业园区（省级）污水处理厂扩建三期及配套管网建设项目</t>
  </si>
  <si>
    <t>P21430624-0028</t>
  </si>
  <si>
    <t>湘阴县湘滨南湖涝区排涝能力建设泵站更新改造工程</t>
  </si>
  <si>
    <r>
      <rPr>
        <sz val="11"/>
        <rFont val="Times New Roman"/>
        <charset val="134"/>
      </rPr>
      <t>0402</t>
    </r>
    <r>
      <rPr>
        <sz val="11"/>
        <rFont val="宋体"/>
        <charset val="134"/>
      </rPr>
      <t>水利</t>
    </r>
  </si>
  <si>
    <t>湘阴县</t>
  </si>
  <si>
    <t>P21430624-0021</t>
  </si>
  <si>
    <t>湘阴县博雅保障性住房建设项目</t>
  </si>
  <si>
    <t>P21430624-0002</t>
  </si>
  <si>
    <r>
      <rPr>
        <sz val="11"/>
        <rFont val="宋体"/>
        <charset val="134"/>
      </rPr>
      <t>湘阴县第一职业中等学校实训基地建设工程</t>
    </r>
    <r>
      <rPr>
        <sz val="11"/>
        <rFont val="Times New Roman"/>
        <charset val="134"/>
      </rPr>
      <t xml:space="preserve"> </t>
    </r>
  </si>
  <si>
    <t>P22430621-0007</t>
  </si>
  <si>
    <t>岳阳高新技术产业园区机械产业制造园建设项目</t>
  </si>
  <si>
    <t>岳阳县</t>
  </si>
  <si>
    <t>P22430621-0008</t>
  </si>
  <si>
    <r>
      <rPr>
        <sz val="11"/>
        <rFont val="宋体"/>
        <charset val="134"/>
      </rPr>
      <t>岳阳县</t>
    </r>
    <r>
      <rPr>
        <sz val="11"/>
        <rFont val="Times New Roman"/>
        <charset val="134"/>
      </rPr>
      <t>2022</t>
    </r>
    <r>
      <rPr>
        <sz val="11"/>
        <rFont val="宋体"/>
        <charset val="134"/>
      </rPr>
      <t>年保障性安居工程（老旧小区改造和公租房建设）项目</t>
    </r>
  </si>
  <si>
    <t>P21430202-0102</t>
  </si>
  <si>
    <t>株洲荷塘区主城区社会停车场建设项目</t>
  </si>
  <si>
    <t>城市停车场</t>
  </si>
  <si>
    <t>株洲市</t>
  </si>
  <si>
    <t>株洲市荷塘区</t>
  </si>
  <si>
    <t>到期一次还本</t>
  </si>
  <si>
    <t>P21430203-0018</t>
  </si>
  <si>
    <t>芦淞区白关镇中心卫生院暨芦淞区中医骨伤专科医院择址新建项目</t>
  </si>
  <si>
    <t>医疗卫生</t>
  </si>
  <si>
    <t>芦淞区</t>
  </si>
  <si>
    <t>是</t>
  </si>
  <si>
    <t>P22430204-0028</t>
  </si>
  <si>
    <t>株洲市石峰区轨道交通产业园雪峰岭综合配套服务基础设施建设项目</t>
  </si>
  <si>
    <t>产业园区基础设施</t>
  </si>
  <si>
    <t>株洲市石峰区</t>
  </si>
  <si>
    <t>p20430204-0148</t>
  </si>
  <si>
    <t>株洲轨道交通产业园双创服务配套基础设施建设项目</t>
  </si>
  <si>
    <t>P20430221-0077</t>
  </si>
  <si>
    <t>株洲市渌口区五二六厂连片老旧小区配套基础设施项目</t>
  </si>
  <si>
    <t>城镇老旧小区改造</t>
  </si>
  <si>
    <t>渌口区</t>
  </si>
  <si>
    <t>P22430221-0012</t>
  </si>
  <si>
    <t>渌口经济开发区雨污分流整治项目</t>
  </si>
  <si>
    <t>水务建设</t>
  </si>
  <si>
    <t>P20430221-0048</t>
  </si>
  <si>
    <t>株洲渌口区（省级）经济开发区南洲工业园配套设施项目（二期）</t>
  </si>
  <si>
    <t>产业基础设施</t>
  </si>
  <si>
    <t>15年</t>
  </si>
  <si>
    <t>到期时一次性偿还本金</t>
  </si>
  <si>
    <t>P20430223-0013</t>
  </si>
  <si>
    <t>攸县城乡一体安全饮水工程一期工程</t>
  </si>
  <si>
    <t>供水</t>
  </si>
  <si>
    <t>株洲市攸县</t>
  </si>
  <si>
    <t>P21430223-0001</t>
  </si>
  <si>
    <t>攸县高新区化工园保障性租赁住房及配套项目</t>
  </si>
  <si>
    <t>保障性租赁住房</t>
  </si>
  <si>
    <t>Ｐ21430224-0025</t>
  </si>
  <si>
    <t>茶陵县城市智慧停车场项目</t>
  </si>
  <si>
    <t>茶陵县</t>
  </si>
  <si>
    <t>Ｐ21430224-0015</t>
  </si>
  <si>
    <t>茶陵县湘赣边冷链及现代化智慧物流园项目</t>
  </si>
  <si>
    <t>城乡冷链物流基础设施</t>
  </si>
  <si>
    <t>Ｐ21430224-0013</t>
  </si>
  <si>
    <t>茶陵经济开发区服装服饰产业园及基础配套设施项目</t>
  </si>
  <si>
    <t>P22430225-0015</t>
  </si>
  <si>
    <t>炎陵县城乡垃圾分类及收转运体系建设项目</t>
  </si>
  <si>
    <t>城镇污水垃圾处理</t>
  </si>
  <si>
    <t>有自身收益的公益性项目</t>
  </si>
  <si>
    <t>株洲市炎陵县</t>
  </si>
  <si>
    <t>P22430225-0006</t>
  </si>
  <si>
    <t>炎陵县城区给水管网建设工程</t>
  </si>
  <si>
    <t>P22430225-0013</t>
  </si>
  <si>
    <t>炎陵县国有林场生态林业建设项目（一期）</t>
  </si>
  <si>
    <t>林业</t>
  </si>
  <si>
    <t>P21430225-0021</t>
  </si>
  <si>
    <t>东片乡镇（十都镇、沔渡镇）城乡供水工程</t>
  </si>
  <si>
    <t>水利</t>
  </si>
  <si>
    <t>P21430225-0037</t>
  </si>
  <si>
    <t>炎陵县张经武红色旅游区基础设施建设项目</t>
  </si>
  <si>
    <t>文化旅游</t>
  </si>
  <si>
    <t>P20430281-0030</t>
  </si>
  <si>
    <t>株洲市湖南醴陵经济开发区中国陶瓷谷产业园区建设项目</t>
  </si>
  <si>
    <t>醴陵市</t>
  </si>
  <si>
    <t>P20430281-0028</t>
  </si>
  <si>
    <t>醴陵市釉下五彩瓷文化旅游升级改造工程项目</t>
  </si>
  <si>
    <t>P20430281-0032</t>
  </si>
  <si>
    <t>醴陵市基层医疗卫生机构能力提升项目</t>
  </si>
  <si>
    <t>公共卫生设施</t>
  </si>
  <si>
    <t>P21430281-0004</t>
  </si>
  <si>
    <t>醴陵市妇幼保健院升级改造项目</t>
  </si>
  <si>
    <t>公益性项目</t>
  </si>
  <si>
    <t>P21430281-0005</t>
  </si>
  <si>
    <t>醴陵市陶瓷烟花职业技术学校提质改造升级项目</t>
  </si>
  <si>
    <t>职业教育</t>
  </si>
  <si>
    <t>P20430800-0076</t>
  </si>
  <si>
    <t>澄潭水厂（花岩取水）源水管新建工程（花岩水厂二期）</t>
  </si>
  <si>
    <t>0801供水</t>
  </si>
  <si>
    <t>张家界市</t>
  </si>
  <si>
    <t>P21430800-0019</t>
  </si>
  <si>
    <t>张家界槟榔谷景区基础设施配套建设项目</t>
  </si>
  <si>
    <t>0604文化旅游</t>
  </si>
  <si>
    <t>P22430800-0004</t>
  </si>
  <si>
    <t>张家界市荷花组团城市管网建设项目</t>
  </si>
  <si>
    <t>P22430800-0001</t>
  </si>
  <si>
    <t>张家界市城市公共交通停车场及配套设施建设项目</t>
  </si>
  <si>
    <t>0206城市停车场</t>
  </si>
  <si>
    <t>P20430800-0049</t>
  </si>
  <si>
    <t>张家界市文化旅游体验中心（一期）</t>
  </si>
  <si>
    <t>P17430800-0053</t>
  </si>
  <si>
    <t>张家界经开区科技路东段及屈家坊住宅小区配套基础设施建设项目</t>
  </si>
  <si>
    <t>0805产业园区基础设施</t>
  </si>
  <si>
    <t>P21430800-0013</t>
  </si>
  <si>
    <t>张家界高新区零碳科技产业园项目</t>
  </si>
  <si>
    <t>P19430800-0068</t>
  </si>
  <si>
    <t>张家界经济开发区绿色发展示范园园区项目</t>
  </si>
  <si>
    <t>P20430802-0031</t>
  </si>
  <si>
    <t>湖南张家界高新区旅游商品产业园基础设施建设项目</t>
  </si>
  <si>
    <t>永定区</t>
  </si>
  <si>
    <t>P15430802-0012</t>
  </si>
  <si>
    <t>张家界旅游学校原址扩建项目（二期）</t>
  </si>
  <si>
    <t>0602教育（学前教育和职业教育）</t>
  </si>
  <si>
    <t>P19430802-0014</t>
  </si>
  <si>
    <t>永定区三望坡殡仪馆</t>
  </si>
  <si>
    <t>0605其他社会事业</t>
  </si>
  <si>
    <t>P19430811-0021</t>
  </si>
  <si>
    <t>张家界武陵源核心景区旅游基础设施建设项目</t>
  </si>
  <si>
    <t>武陵源区</t>
  </si>
  <si>
    <t>P20430811-0093</t>
  </si>
  <si>
    <t>张家界市武陵源天子山片区旅游基础设施建设项目</t>
  </si>
  <si>
    <t>P20430811-0095</t>
  </si>
  <si>
    <t>张家界市武陵源核心景区快速旅游通道服务项目</t>
  </si>
  <si>
    <t>P21430822-0040</t>
  </si>
  <si>
    <t>桑植产业开发区标准厂房及配套基础设施建设项目</t>
  </si>
  <si>
    <t>桑植县</t>
  </si>
  <si>
    <t>P21430822-0028</t>
  </si>
  <si>
    <t>湖南省桑植县大溪沟水库工程</t>
  </si>
  <si>
    <t>0402水利</t>
  </si>
  <si>
    <t>P21430822-0027</t>
  </si>
  <si>
    <t>湖南省桑植县饮用水源引水工程</t>
  </si>
  <si>
    <t>P21430822-0039</t>
  </si>
  <si>
    <t>桑植县2022年保障性租赁住房建设项目</t>
  </si>
  <si>
    <t>0902保障性租赁住房</t>
  </si>
  <si>
    <t>P21430822-0030</t>
  </si>
  <si>
    <t>桑植县公墓殡葬建设项目</t>
  </si>
  <si>
    <t>P21430821-0022</t>
  </si>
  <si>
    <t>慈利县城南路地下停车场项目</t>
  </si>
  <si>
    <t>慈利县</t>
  </si>
  <si>
    <t>P21430821-0010</t>
  </si>
  <si>
    <t>慈利产业开发区基础设施建设项目（二期）</t>
  </si>
  <si>
    <t>P21430821-0024</t>
  </si>
  <si>
    <t>慈利县城镇供水提质扩容（象市水厂）项目</t>
  </si>
  <si>
    <t>P19433100-0052</t>
  </si>
  <si>
    <t>湘西州民族中医院内科大楼</t>
  </si>
  <si>
    <t>0601卫生健康</t>
  </si>
  <si>
    <t>湘西州</t>
  </si>
  <si>
    <t>州本级</t>
  </si>
  <si>
    <t>P21433100-0006</t>
  </si>
  <si>
    <t>湘西州公共卫生临床中心建设项目</t>
  </si>
  <si>
    <t>P22433100-0001</t>
  </si>
  <si>
    <t>湘西高新区民族医药大健康产业园及配套基础设施建设项目</t>
  </si>
  <si>
    <t>P21433100-0008</t>
  </si>
  <si>
    <t>湘西高新区检验检测中心及配套基础设施建设项目</t>
  </si>
  <si>
    <t>P21433100-0012</t>
  </si>
  <si>
    <t>湘西高新区医疗器械产业园及配套基础设施建设项目</t>
  </si>
  <si>
    <t>P20433100-0036</t>
  </si>
  <si>
    <t>湖南湘西高新区承接产业转移示范园基础设施建设项目</t>
  </si>
  <si>
    <t>P21433101-0011</t>
  </si>
  <si>
    <t>吉首市民族幼儿师范学校建设项目</t>
  </si>
  <si>
    <t>吉首市</t>
  </si>
  <si>
    <t>P21433122-0032</t>
  </si>
  <si>
    <t>泸溪县浦市镇中心卫生院整体搬迁项目</t>
  </si>
  <si>
    <t>泸溪县</t>
  </si>
  <si>
    <t>P21433122-0030</t>
  </si>
  <si>
    <t>泸溪高新技术产业开发区化工园工业污水处理厂</t>
  </si>
  <si>
    <t>P21433122-0024</t>
  </si>
  <si>
    <t>泸溪高新技术产业开发区化工园路网及配套工程建设项目</t>
  </si>
  <si>
    <t>P16433122-0013</t>
  </si>
  <si>
    <t>湖南省湘西州泸溪县职业教育中心建设项目</t>
  </si>
  <si>
    <t>P20433123-0028</t>
  </si>
  <si>
    <t>湘西州凤凰县城乡垃圾收集转运设施建设项目</t>
  </si>
  <si>
    <t>凤凰县</t>
  </si>
  <si>
    <t>P22433123-0015</t>
  </si>
  <si>
    <t>凤凰县全域旅游公共服务平台建设项目</t>
  </si>
  <si>
    <t>P15433124-0004</t>
  </si>
  <si>
    <t>边城茶峒旅游基础设施建设项目</t>
  </si>
  <si>
    <t>花垣县</t>
  </si>
  <si>
    <t>P19433124-0012</t>
  </si>
  <si>
    <t>湖南省湘西州花垣县(省级）12个乡镇垃圾处理项目</t>
  </si>
  <si>
    <t>垃圾处理（城镇）</t>
  </si>
  <si>
    <t>P22433125-0010</t>
  </si>
  <si>
    <t>保靖县棚改集中安置区基础设施建设项目</t>
  </si>
  <si>
    <t>0903棚户区改造</t>
  </si>
  <si>
    <t>保靖县</t>
  </si>
  <si>
    <t>P22433125-0002</t>
  </si>
  <si>
    <t>保靖县新型包装（陶瓷）产业园及配套基础设施建设项目</t>
  </si>
  <si>
    <t>P19433125-0067</t>
  </si>
  <si>
    <t>保靖县城市供水改扩建工程</t>
  </si>
  <si>
    <t>P21433125-0025</t>
  </si>
  <si>
    <t>保靖县二月坡社区松月路片区老旧小区改造配套基础设施项目建设项目</t>
  </si>
  <si>
    <t>古丈县河西探索发现旅游度假区供排水项目</t>
  </si>
  <si>
    <t>古丈县</t>
  </si>
  <si>
    <t>古丈县智慧科技数字产业园项目</t>
  </si>
  <si>
    <t>P22433127-0003</t>
  </si>
  <si>
    <t>永顺县棚户区改造收尾及配套设施建设项目</t>
  </si>
  <si>
    <t>永顺县</t>
  </si>
  <si>
    <t>P19433127-0020</t>
  </si>
  <si>
    <t>永顺县污水处理厂污水管网改扩建工程</t>
  </si>
  <si>
    <t>0501城镇污水垃圾处理</t>
  </si>
  <si>
    <t>P22433127-0007</t>
  </si>
  <si>
    <t>永顺县殡仪馆改扩建项目</t>
  </si>
  <si>
    <t>P20433130-0069</t>
  </si>
  <si>
    <t>龙山工业集中区标准厂房（三期）</t>
  </si>
  <si>
    <t>龙山县</t>
  </si>
  <si>
    <t>P21433130-0011</t>
  </si>
  <si>
    <t>龙山县城区停车设施建设项目一期</t>
  </si>
  <si>
    <t>P19430300-0178</t>
  </si>
  <si>
    <t>湘潭经开区城市污水垃圾处理
建设项目</t>
  </si>
  <si>
    <t>湘潭市</t>
  </si>
  <si>
    <t>湘潭市本级</t>
  </si>
  <si>
    <t>P21430300-0068</t>
  </si>
  <si>
    <t>湘潭经济技术开发区智能装备制造产业孵化基地建设项目</t>
  </si>
  <si>
    <t>P20430300-0327</t>
  </si>
  <si>
    <t>湘潭综合保税区跨境电商产业园建设项目</t>
  </si>
  <si>
    <t>P20430300-0297</t>
  </si>
  <si>
    <t>湘潭市湘潭高新区5G智慧园区及配套基础设施项目</t>
  </si>
  <si>
    <t>P20430300-0306</t>
  </si>
  <si>
    <t>湘潭市湘潭高新区集中供能及配套基础设施项目</t>
  </si>
  <si>
    <t>0802供热</t>
  </si>
  <si>
    <t>P19430300-0172</t>
  </si>
  <si>
    <t>湘潭市湘潭高新区湘潭港铁牛埠码头停车场及配套基础设施项目</t>
  </si>
  <si>
    <t>P21430300-0099</t>
  </si>
  <si>
    <t>湖南省健康产业园配套医疗器械孵化基地项目</t>
  </si>
  <si>
    <t>P21430300-0098</t>
  </si>
  <si>
    <t>岳塘经开区学前教育配套建设项目</t>
  </si>
  <si>
    <t>P21430300-0072</t>
  </si>
  <si>
    <t>湘潭岳塘经开区智慧物流园配套基础设施建设项目</t>
  </si>
  <si>
    <t>P16430300-0108</t>
  </si>
  <si>
    <t>湘潭河西公共客运总站</t>
  </si>
  <si>
    <t>P18430300-0095</t>
  </si>
  <si>
    <t>湘潭市第二人民医院整体提质改造项目</t>
  </si>
  <si>
    <t>P20430300-0314</t>
  </si>
  <si>
    <t>湘潭市第二人民医院感染性疾病及重症救治能力提升工程项目</t>
  </si>
  <si>
    <t>P20430300-0172</t>
  </si>
  <si>
    <t>湘潭市第一人民医院生命急救绿色通道和急诊急救大楼项目</t>
  </si>
  <si>
    <t>P21430300-0079</t>
  </si>
  <si>
    <t>湘潭高新区建材产业园及配套基础设施建设项目</t>
  </si>
  <si>
    <t>1.3.8</t>
  </si>
  <si>
    <t>P21430300-0082</t>
  </si>
  <si>
    <t>湘潭市高新区循环经济产业园配套基础设施建设项目</t>
  </si>
  <si>
    <t>P21430300-0080</t>
  </si>
  <si>
    <t>湘潭市雨湖区农水产品冷链物流基地配套基础设施建设项目</t>
  </si>
  <si>
    <t>07城乡冷链等物流基础设施</t>
  </si>
  <si>
    <t>P21430300-0075</t>
  </si>
  <si>
    <t>湘潭雨湖区湘竹绿色建材产业园及配套基础设施项目</t>
  </si>
  <si>
    <t>P20430300-0171</t>
  </si>
  <si>
    <t>湘潭竹埠港商贸中心配套基础设施建设项目</t>
  </si>
  <si>
    <t>P21430300-0103</t>
  </si>
  <si>
    <t>湘潭高新区产业园区标准厂房（二期）及配套基础设施项目</t>
  </si>
  <si>
    <t>P17430300-0126</t>
  </si>
  <si>
    <t>湘潭市雨湖区雨湖工业集中区湘潭义乌小商品城配套基础设施建设项目</t>
  </si>
  <si>
    <t>P20430300-0291</t>
  </si>
  <si>
    <t>湘潭雨湖产业新城智能加工装备产业港一期配套设施项目</t>
  </si>
  <si>
    <t>P21430300-0077</t>
  </si>
  <si>
    <t>湘潭雨湖区老旧小区改造配套基础设施建设项目</t>
  </si>
  <si>
    <t>0901城镇老旧小区改造</t>
  </si>
  <si>
    <t>P21430300-0100</t>
  </si>
  <si>
    <t>湘潭岳塘区竹埠港工业产业园（二期）及配套基础设施项目</t>
  </si>
  <si>
    <t>P22430300-0011</t>
  </si>
  <si>
    <t>湘潭技师学院扩建及配套基础设施建设项目</t>
  </si>
  <si>
    <t>P22430300-0006</t>
  </si>
  <si>
    <t>湘潭市保障性住房改造及周边配套建设项目</t>
  </si>
  <si>
    <t>P22430300-0005</t>
  </si>
  <si>
    <t>湘潭市雨湖区先锋产业园及配套基础设施项目</t>
  </si>
  <si>
    <t>P21430300-0102</t>
  </si>
  <si>
    <t>湘潭市雨湖区雨湖工业集中区湘潭义乌小商品城（二期）及配套基础设施建设项目</t>
  </si>
  <si>
    <t>P20430300-0320</t>
  </si>
  <si>
    <t>湘潭市第一人民医院传染科能力提升改扩建项目</t>
  </si>
  <si>
    <t>P20430300-0325</t>
  </si>
  <si>
    <t>湘潭市一水厂扩建提质改造工程</t>
  </si>
  <si>
    <t>P20430302-0016</t>
  </si>
  <si>
    <t>雨湖高新技术产业开发区创新创业产业园标准厂房及配套设施建设项目</t>
  </si>
  <si>
    <t>雨湖区</t>
  </si>
  <si>
    <t>P20430302-0061</t>
  </si>
  <si>
    <t>雨湖高新技术产业开发区创新孵化中心（二期）及配套基础设施建设项目</t>
  </si>
  <si>
    <t>湘潭市岳塘区老旧小区改造项目</t>
  </si>
  <si>
    <r>
      <rPr>
        <sz val="11"/>
        <rFont val="Times New Roman"/>
        <charset val="0"/>
      </rPr>
      <t>0901</t>
    </r>
    <r>
      <rPr>
        <sz val="11"/>
        <rFont val="宋体"/>
        <charset val="134"/>
      </rPr>
      <t>城镇老旧小区改造</t>
    </r>
  </si>
  <si>
    <r>
      <rPr>
        <sz val="11"/>
        <rFont val="Times New Roman"/>
        <charset val="0"/>
      </rPr>
      <t xml:space="preserve"> </t>
    </r>
    <r>
      <rPr>
        <sz val="11"/>
        <rFont val="宋体"/>
        <charset val="134"/>
      </rPr>
      <t>湘潭市</t>
    </r>
  </si>
  <si>
    <t>湘潭县湘莲冷链物流及仓储基础设施项目</t>
  </si>
  <si>
    <t>湘潭县</t>
  </si>
  <si>
    <t>湘潭县农村饮水安全供水工程建设项目</t>
  </si>
  <si>
    <t>湘潭县智慧停车项目</t>
  </si>
  <si>
    <t>湘乡市经开区及城北智慧停车系统项目</t>
  </si>
  <si>
    <t>湘乡市</t>
  </si>
  <si>
    <t>湘乡市乡镇污水处理设施建设项目</t>
  </si>
  <si>
    <t>韶山市清溪镇浅层地热能开发利用项目</t>
  </si>
  <si>
    <r>
      <rPr>
        <sz val="11"/>
        <rFont val="Times New Roman"/>
        <charset val="134"/>
      </rPr>
      <t>0802</t>
    </r>
    <r>
      <rPr>
        <sz val="11"/>
        <rFont val="宋体"/>
        <charset val="134"/>
      </rPr>
      <t>供热</t>
    </r>
  </si>
  <si>
    <t>韶山市</t>
  </si>
  <si>
    <t>韶山市城区幼儿园建设项目</t>
  </si>
  <si>
    <r>
      <rPr>
        <sz val="11"/>
        <color rgb="FF000000"/>
        <rFont val="Times New Roman"/>
        <charset val="134"/>
      </rPr>
      <t>0602</t>
    </r>
    <r>
      <rPr>
        <sz val="11"/>
        <color rgb="FF000000"/>
        <rFont val="宋体"/>
        <charset val="134"/>
      </rPr>
      <t>教育（学前教育和职业教育）</t>
    </r>
  </si>
  <si>
    <t>韶山市高新区创新创业孵化中心项目</t>
  </si>
  <si>
    <t>韶山市高新区工业园配套基础建设项目</t>
  </si>
  <si>
    <t>P19431300-0094</t>
  </si>
  <si>
    <t>娄底市二水厂及输水管网改扩建工程</t>
  </si>
  <si>
    <t>娄底市</t>
  </si>
  <si>
    <t>P20431300-0042</t>
  </si>
  <si>
    <t>国家级娄底经开区双创新材料孵化器多层标准厂房建设项目</t>
  </si>
  <si>
    <t>P21431300-0029</t>
  </si>
  <si>
    <t>娄底南站枢纽停车场建设项目</t>
  </si>
  <si>
    <t>P21431300-0020</t>
  </si>
  <si>
    <t>娄底技师学院综合实训基地及配套设施建设项目</t>
  </si>
  <si>
    <t>P20431300-0030</t>
  </si>
  <si>
    <t>国家级娄底经济技术开发区生态电力科技特色产业园（A区）研发综合用房及配套设施建设项目</t>
  </si>
  <si>
    <t>P21431300-0030</t>
  </si>
  <si>
    <t>娄底经济技术开发区硅钢产业园配套公共基础建设项目</t>
  </si>
  <si>
    <t>P22431300-0007</t>
  </si>
  <si>
    <t>娄底市城南医院建设项目</t>
  </si>
  <si>
    <t>P12431300-0002</t>
  </si>
  <si>
    <t>娄底市妇幼保健院整体搬迁项目（市儿童医院项目）</t>
  </si>
  <si>
    <t>一次性还本</t>
  </si>
  <si>
    <t>P21431302-0014</t>
  </si>
  <si>
    <t>娄星产业开发区涟钢周边环境综合整治区域基础设施建设项目</t>
  </si>
  <si>
    <t>娄星区</t>
  </si>
  <si>
    <t>P21431302-0006</t>
  </si>
  <si>
    <t>娄星工业集中区电子信息产业园建设项目</t>
  </si>
  <si>
    <t>P18431302-0017</t>
  </si>
  <si>
    <t>娄星区人民医院异地新建项目</t>
  </si>
  <si>
    <t>P18431381-0034</t>
  </si>
  <si>
    <t>湖南冷水江经济开发区创新创业基地项目</t>
  </si>
  <si>
    <t>冷水江市</t>
  </si>
  <si>
    <t>P17431322-0014</t>
  </si>
  <si>
    <t>新化县城安全饮水第二水厂一期工程项目</t>
  </si>
  <si>
    <t>新化县</t>
  </si>
  <si>
    <t>P22431322-0002</t>
  </si>
  <si>
    <t>新化县学前教育巩固提升工程项目</t>
  </si>
  <si>
    <t>P21431322-0016</t>
  </si>
  <si>
    <t>新化县2021-2022年老旧小区改造及基础配套设施建设项目</t>
  </si>
  <si>
    <t>P21431322-0012</t>
  </si>
  <si>
    <t>新化县河东污水处理厂及乡镇污水处理厂项目</t>
  </si>
  <si>
    <t>P21431322-0005</t>
  </si>
  <si>
    <t>新化县农产品冷链仓储物流基地建设项目</t>
  </si>
  <si>
    <t>P19431382-0063</t>
  </si>
  <si>
    <t>涟源市人民医院（迁建）门诊综合楼建设项目（桥头河分院）</t>
  </si>
  <si>
    <t>涟源市</t>
  </si>
  <si>
    <t>P21431382-0002</t>
  </si>
  <si>
    <t>娄底高新区智慧家居产业园</t>
  </si>
  <si>
    <r>
      <rPr>
        <sz val="11"/>
        <rFont val="仿宋_GB2312"/>
        <charset val="134"/>
      </rPr>
      <t>0805</t>
    </r>
    <r>
      <rPr>
        <sz val="9"/>
        <rFont val="仿宋"/>
        <charset val="134"/>
      </rPr>
      <t>产业园区基础设施</t>
    </r>
  </si>
  <si>
    <t>P21431382-0001</t>
  </si>
  <si>
    <t>娄底高新区智能电子制造产业园项目</t>
  </si>
  <si>
    <t>P19431382-0060</t>
  </si>
  <si>
    <t>湖南省涟源市扶珂水库工程</t>
  </si>
  <si>
    <t>P19431382-0064</t>
  </si>
  <si>
    <t>湘资沅澧主要支流治理工程涟水涟源市城区老街段项目</t>
  </si>
  <si>
    <t>到期一次性偿还</t>
  </si>
  <si>
    <t>P21430700-0064</t>
  </si>
  <si>
    <t>常益长铁路常德站及配套基础设施建设项目</t>
  </si>
  <si>
    <r>
      <rPr>
        <sz val="11"/>
        <rFont val="Times New Roman"/>
        <charset val="134"/>
      </rPr>
      <t>0201</t>
    </r>
    <r>
      <rPr>
        <sz val="11"/>
        <rFont val="仿宋_GB2312"/>
        <charset val="134"/>
      </rPr>
      <t>铁路</t>
    </r>
  </si>
  <si>
    <t>常德市</t>
  </si>
  <si>
    <t>P21430700-0041</t>
  </si>
  <si>
    <t>常德市第一人民医院停车场及配套项目</t>
  </si>
  <si>
    <r>
      <rPr>
        <sz val="11"/>
        <rFont val="Times New Roman"/>
        <charset val="134"/>
      </rPr>
      <t>0206</t>
    </r>
    <r>
      <rPr>
        <sz val="11"/>
        <rFont val="仿宋_GB2312"/>
        <charset val="134"/>
      </rPr>
      <t>城市停车场</t>
    </r>
  </si>
  <si>
    <t>P19430700-0088</t>
  </si>
  <si>
    <t>常德市第三福利院老年养护中心建设项目</t>
  </si>
  <si>
    <r>
      <rPr>
        <sz val="11"/>
        <rFont val="Times New Roman"/>
        <charset val="134"/>
      </rPr>
      <t>0601</t>
    </r>
    <r>
      <rPr>
        <sz val="11"/>
        <rFont val="仿宋_GB2312"/>
        <charset val="134"/>
      </rPr>
      <t>卫生健康</t>
    </r>
  </si>
  <si>
    <t>P21430700-0095</t>
  </si>
  <si>
    <t>常德市公共卫生救治中心建设项目</t>
  </si>
  <si>
    <t>P22430700-0032</t>
  </si>
  <si>
    <t>常德经开区供排水系统扩容提质改造工程</t>
  </si>
  <si>
    <r>
      <rPr>
        <sz val="11"/>
        <rFont val="Times New Roman"/>
        <charset val="134"/>
      </rPr>
      <t>0501</t>
    </r>
    <r>
      <rPr>
        <sz val="11"/>
        <rFont val="宋体"/>
        <charset val="134"/>
      </rPr>
      <t>城镇污水垃圾处理</t>
    </r>
  </si>
  <si>
    <t>经开区</t>
  </si>
  <si>
    <t>长江经济带发展</t>
  </si>
  <si>
    <t>P21430700-0104</t>
  </si>
  <si>
    <t>国家级常德经开区保障性租赁住房及城市更新配套设施项目</t>
  </si>
  <si>
    <t>一次性到期还本</t>
  </si>
  <si>
    <t>P22430700-0019</t>
  </si>
  <si>
    <t>常德市西湖管理区人民医院提质改造项目</t>
  </si>
  <si>
    <r>
      <rPr>
        <sz val="11"/>
        <color rgb="FF000000"/>
        <rFont val="Times New Roman"/>
        <charset val="134"/>
      </rPr>
      <t>0601</t>
    </r>
    <r>
      <rPr>
        <sz val="11"/>
        <color rgb="FF000000"/>
        <rFont val="宋体"/>
        <charset val="134"/>
      </rPr>
      <t>卫生健康</t>
    </r>
  </si>
  <si>
    <t>西湖管理区</t>
  </si>
  <si>
    <t>债券到期一次性还本</t>
  </si>
  <si>
    <t>P21430700-0078</t>
  </si>
  <si>
    <t>西洞庭管理区老旧小区改造项目</t>
  </si>
  <si>
    <t>西洞庭管理区</t>
  </si>
  <si>
    <t>P22430702-0001</t>
  </si>
  <si>
    <t>城东片区（三期）棚改项目</t>
  </si>
  <si>
    <r>
      <rPr>
        <sz val="11"/>
        <rFont val="Times New Roman"/>
        <charset val="134"/>
      </rPr>
      <t>0903</t>
    </r>
    <r>
      <rPr>
        <sz val="11"/>
        <rFont val="宋体"/>
        <charset val="134"/>
      </rPr>
      <t>棚户区改造</t>
    </r>
  </si>
  <si>
    <t>武陵区</t>
  </si>
  <si>
    <t>P21430703-0018</t>
  </si>
  <si>
    <t>鼎城区全域旅游配套基础设施建设项目</t>
  </si>
  <si>
    <r>
      <rPr>
        <sz val="11"/>
        <color theme="1"/>
        <rFont val="Times New Roman"/>
        <charset val="134"/>
      </rPr>
      <t>0604</t>
    </r>
    <r>
      <rPr>
        <sz val="11"/>
        <color theme="1"/>
        <rFont val="宋体"/>
        <charset val="134"/>
      </rPr>
      <t>文化旅游</t>
    </r>
  </si>
  <si>
    <t>鼎城区</t>
  </si>
  <si>
    <t>P21430721-0029</t>
  </si>
  <si>
    <t>安乡县学前教育建设项目</t>
  </si>
  <si>
    <t>学前教育</t>
  </si>
  <si>
    <t>安乡县</t>
  </si>
  <si>
    <t>P21430721-0025</t>
  </si>
  <si>
    <t>安乡县公墓建设项目</t>
  </si>
  <si>
    <t>其他社会事业</t>
  </si>
  <si>
    <t>P21430721-0031</t>
  </si>
  <si>
    <t>安乡县智慧停车场建设项目</t>
  </si>
  <si>
    <t xml:space="preserve">P21430722-0007</t>
  </si>
  <si>
    <t>汉寿县红旗水厂建设项目</t>
  </si>
  <si>
    <t>汉寿县</t>
  </si>
  <si>
    <t xml:space="preserve">P22430722-0005</t>
  </si>
  <si>
    <t>汉寿县生态陵园建设工程</t>
  </si>
  <si>
    <t>P21430723-0071</t>
  </si>
  <si>
    <t>澧县第二地表水厂新建工程</t>
  </si>
  <si>
    <t>澧县</t>
  </si>
  <si>
    <t>P20430723-0047</t>
  </si>
  <si>
    <t>澧县公共卫生服务中心建设项目</t>
  </si>
  <si>
    <t>P21430723-0004</t>
  </si>
  <si>
    <t>澧县科创产业园二期建设项目</t>
  </si>
  <si>
    <r>
      <rPr>
        <sz val="11"/>
        <color rgb="FF000000"/>
        <rFont val="Times New Roman"/>
        <charset val="134"/>
      </rPr>
      <t>0805</t>
    </r>
    <r>
      <rPr>
        <sz val="11"/>
        <color rgb="FF000000"/>
        <rFont val="宋体"/>
        <charset val="134"/>
      </rPr>
      <t>产业园区基础设施</t>
    </r>
  </si>
  <si>
    <t>P22430723-0005</t>
  </si>
  <si>
    <t>澧县澧阳人才公寓及其配套设施建设项目</t>
  </si>
  <si>
    <r>
      <rPr>
        <sz val="11"/>
        <color rgb="FF000000"/>
        <rFont val="Times New Roman"/>
        <charset val="134"/>
      </rPr>
      <t>0902</t>
    </r>
    <r>
      <rPr>
        <sz val="11"/>
        <color rgb="FF000000"/>
        <rFont val="宋体"/>
        <charset val="134"/>
      </rPr>
      <t>保障性租赁住房</t>
    </r>
  </si>
  <si>
    <t>P20430724—0005</t>
  </si>
  <si>
    <t>湖南临澧经济开发区新材料产业园标准化厂房及配套设施项目</t>
  </si>
  <si>
    <t>临澧县</t>
  </si>
  <si>
    <t>到期一次偿还</t>
  </si>
  <si>
    <t>P21430725-0020</t>
  </si>
  <si>
    <t>桃源高新区绿色有机食品产业园及配套设施建设项目</t>
  </si>
  <si>
    <t>桃源县</t>
  </si>
  <si>
    <t>P22430725-0002</t>
  </si>
  <si>
    <t>桃源县黄花井片区污水治理提质增效建设项目</t>
  </si>
  <si>
    <t>P21430725-0005</t>
  </si>
  <si>
    <t>桃源县城区老旧小区工程建设项目</t>
  </si>
  <si>
    <t>P21430725-0024</t>
  </si>
  <si>
    <t>桃源县县城智慧停车场建设项目</t>
  </si>
  <si>
    <t>P21430726-0010</t>
  </si>
  <si>
    <t>石门县经济开发区六期标准化厂房项目</t>
  </si>
  <si>
    <t>石门县</t>
  </si>
  <si>
    <t>P20430781-0076</t>
  </si>
  <si>
    <t>津市市老旧小区综合提质改造项目</t>
  </si>
  <si>
    <t>津市市</t>
  </si>
  <si>
    <t>P20430781-0085</t>
  </si>
  <si>
    <t>津市港散货物流集散中心码头项目</t>
  </si>
  <si>
    <r>
      <rPr>
        <sz val="11"/>
        <rFont val="Times New Roman"/>
        <charset val="134"/>
      </rPr>
      <t>0204</t>
    </r>
    <r>
      <rPr>
        <sz val="11"/>
        <rFont val="宋体"/>
        <charset val="134"/>
      </rPr>
      <t>水运</t>
    </r>
  </si>
  <si>
    <t>P20430100-0069</t>
  </si>
  <si>
    <t>长沙金霞经济开发区消费电子产业集聚区配套设施项目（一期）</t>
  </si>
  <si>
    <t>长沙市</t>
  </si>
  <si>
    <t>长沙市本级</t>
  </si>
  <si>
    <t>P20430100-0070</t>
  </si>
  <si>
    <t>湖南梅溪湖国际新城停车配套基础设施项目</t>
  </si>
  <si>
    <t>2019-430104-47-01-041297</t>
  </si>
  <si>
    <t>长沙高新区配套公共基础设施项目（二期）</t>
  </si>
  <si>
    <t>2110-430104-04-01-527582</t>
  </si>
  <si>
    <t>长沙高新区配套公共基础设施项目（三期）</t>
  </si>
  <si>
    <t>P19430104-0012</t>
  </si>
  <si>
    <t>长沙市岳麓区联丰村和白鹤社区城中村改造</t>
  </si>
  <si>
    <t>棚户区改造</t>
  </si>
  <si>
    <t>岳麓区</t>
  </si>
  <si>
    <t>P20430104-0001</t>
  </si>
  <si>
    <t>湖南长沙岳麓高新区大科园配套基础设施项目</t>
  </si>
  <si>
    <t>P19430104-0004</t>
  </si>
  <si>
    <t>岳麓高新区智慧园区一期项目</t>
  </si>
  <si>
    <t>P21430111-0012</t>
  </si>
  <si>
    <t>长沙市雨花经开同升湖园区建设及基础设施建设项目</t>
  </si>
  <si>
    <t>园区建设</t>
  </si>
  <si>
    <t>雨花区</t>
  </si>
  <si>
    <t>P19430105-0030</t>
  </si>
  <si>
    <t>湖南省长沙市开福区金霞经开区智能制造产业园基础设施建设项目</t>
  </si>
  <si>
    <t>开福区</t>
  </si>
  <si>
    <t>P20430105-0019</t>
  </si>
  <si>
    <t>长沙市开福区金霞经开区医疗器械产业园基础设施建设项目</t>
  </si>
  <si>
    <t>P18430102-0020</t>
  </si>
  <si>
    <t>长沙市芙蓉区杉木村城中村改造项目</t>
  </si>
  <si>
    <t>芙蓉区</t>
  </si>
  <si>
    <t>P18430102-0022</t>
  </si>
  <si>
    <t>长沙市芙蓉区西龙村城中村改造项目</t>
  </si>
  <si>
    <t>P20430102-0003</t>
  </si>
  <si>
    <t>芙蓉区东湖村城中村改造项目</t>
  </si>
  <si>
    <t>20年</t>
  </si>
  <si>
    <t>到期还本</t>
  </si>
  <si>
    <t>P22430103-0005</t>
  </si>
  <si>
    <t>天心阁景区及周边旅游配套基础设施建设项目</t>
  </si>
  <si>
    <t>天心区</t>
  </si>
  <si>
    <t>P20430121-0058</t>
  </si>
  <si>
    <t>田汉艺术小镇文化旅游基础设施配套项目</t>
  </si>
  <si>
    <t>长沙县</t>
  </si>
  <si>
    <t>发行期满时一次性还本</t>
  </si>
  <si>
    <t>P21430121-0041</t>
  </si>
  <si>
    <t>安沙乡村振兴花卉产业基地基础设施项目</t>
  </si>
  <si>
    <t>0401农业</t>
  </si>
  <si>
    <t>长沙县(430121000000)</t>
  </si>
  <si>
    <t>P22430121-0022</t>
  </si>
  <si>
    <t>长沙县农业发展示范工程（一期）项目</t>
  </si>
  <si>
    <t>P21430121-0003</t>
  </si>
  <si>
    <t xml:space="preserve">长沙县老旧小区改造（一期）项目 </t>
  </si>
  <si>
    <t>P21430121-0039</t>
  </si>
  <si>
    <t>长沙县松雅新城人才公寓建设项目</t>
  </si>
  <si>
    <t>到期一次性还本付息</t>
  </si>
  <si>
    <t>P21430121-0010</t>
  </si>
  <si>
    <t>湖南自贸区长沙黄花综合保税区冷链仓库及标准仓储建设项目</t>
  </si>
  <si>
    <t>P22430121-0028</t>
  </si>
  <si>
    <t>中国（湖南）自由贸易试验区黄花国际贸易港智慧物流一期建设项目</t>
  </si>
  <si>
    <t xml:space="preserve"> </t>
  </si>
  <si>
    <t>P22430121-0030</t>
  </si>
  <si>
    <t>中国（湖南）自由贸易试验区高新技术集聚区基础设施二期建设项目</t>
  </si>
  <si>
    <t>P20430121-0055</t>
  </si>
  <si>
    <t>长沙经开区智能制造配套基础设施建设项目</t>
  </si>
  <si>
    <t>P22430121-0029</t>
  </si>
  <si>
    <t>长沙经开区工程机械核心零部件产业园配套基础设施建设项目</t>
  </si>
  <si>
    <t>P21430121-0040</t>
  </si>
  <si>
    <t>中国（湖南）自由贸易试验区基础设施配套建设二期项目</t>
  </si>
  <si>
    <t>P21430124-0007</t>
  </si>
  <si>
    <t>宁乡经开区食品产业园一期项目</t>
  </si>
  <si>
    <t>宁乡市</t>
  </si>
  <si>
    <t>P21430124-0009</t>
  </si>
  <si>
    <t>宁乡经开区绿色建材产业园建设项目一期</t>
  </si>
  <si>
    <t>P22430124-0013</t>
  </si>
  <si>
    <t>宁乡市茆田片区老旧小区改造及基础设施配套项目</t>
  </si>
  <si>
    <t>P20430124-0028</t>
  </si>
  <si>
    <t>宁乡市老城区香山片区城市有机更新暨老旧小区改造项目一期工程</t>
  </si>
  <si>
    <t>P21430124-0021</t>
  </si>
  <si>
    <t>国家级宁乡经开区煤炭坝门业园产业升级项目</t>
  </si>
  <si>
    <r>
      <rPr>
        <sz val="11"/>
        <rFont val="Times New Roman"/>
        <charset val="134"/>
      </rPr>
      <t>15</t>
    </r>
    <r>
      <rPr>
        <sz val="11"/>
        <rFont val="宋体"/>
        <charset val="134"/>
      </rPr>
      <t>年</t>
    </r>
  </si>
  <si>
    <t>P22430181-0005</t>
  </si>
  <si>
    <t>长沙市国家级浏阳经开区金阳新城北园医药产业园</t>
  </si>
  <si>
    <t>浏阳市</t>
  </si>
  <si>
    <t>P21430181-0050</t>
  </si>
  <si>
    <t>长沙市国家级浏阳经开区金阳新城中心医院</t>
  </si>
  <si>
    <r>
      <rPr>
        <sz val="11"/>
        <rFont val="Times New Roman"/>
        <charset val="134"/>
      </rPr>
      <t>20</t>
    </r>
    <r>
      <rPr>
        <sz val="11"/>
        <rFont val="宋体"/>
        <charset val="134"/>
      </rPr>
      <t>年</t>
    </r>
  </si>
  <si>
    <t>P21430181-0020</t>
  </si>
  <si>
    <t>长沙市国家级浏阳经开区融创园及配套建设项目</t>
  </si>
  <si>
    <t>P21430181-0051</t>
  </si>
  <si>
    <t>长沙市国家级浏阳经开区用水保障建设工程项目</t>
  </si>
  <si>
    <t>P22430181-0010</t>
  </si>
  <si>
    <t>长沙市国家级浏阳经开区创新创业园基础设施配套项目</t>
  </si>
  <si>
    <t>P22430181-0011</t>
  </si>
  <si>
    <t>长沙市国家级浏阳经开区产业新城长沙智中心（一期、二期）建设项目</t>
  </si>
  <si>
    <t>P22430181-0012</t>
  </si>
  <si>
    <t>浏阳经开区大瑶片区智能制造产业基地及配套基础设施项目（一期）</t>
  </si>
  <si>
    <t>P21430181-0057</t>
  </si>
  <si>
    <t>浏阳市金阳新城多功能城市停车场建设项目</t>
  </si>
  <si>
    <t>P21430181-0032</t>
  </si>
  <si>
    <t>浏阳市全域乡村振兴建设项目</t>
  </si>
  <si>
    <t>农业</t>
  </si>
  <si>
    <t>P21430181-0046</t>
  </si>
  <si>
    <t>浏阳市东区污水处理厂及配套管网建设项目（一期）</t>
  </si>
  <si>
    <t>P22430112-0008</t>
  </si>
  <si>
    <t>长沙市望城区职业中等专业学校改扩建项目</t>
  </si>
  <si>
    <t>望城区</t>
  </si>
  <si>
    <t>P22430112-0007</t>
  </si>
  <si>
    <t>望城经开区黄金河水系水环境综合治理及配套设施建设项目</t>
  </si>
  <si>
    <t>P22430112-0059</t>
  </si>
  <si>
    <t>长沙市国家级望城经济技术开发区千亿级智能终端产业链配套建设项目</t>
  </si>
  <si>
    <t>P22430112-0002</t>
  </si>
  <si>
    <t>长沙市望城区滨水新城集中供热及配套管网建设一期项目</t>
  </si>
  <si>
    <r>
      <rPr>
        <sz val="11"/>
        <color theme="1"/>
        <rFont val="Microsoft JhengHei"/>
        <charset val="136"/>
      </rPr>
      <t>到期一次性</t>
    </r>
    <r>
      <rPr>
        <sz val="11"/>
        <color theme="1"/>
        <rFont val="仿宋_GB2312"/>
        <charset val="134"/>
      </rPr>
      <t>还</t>
    </r>
    <r>
      <rPr>
        <sz val="11"/>
        <color theme="1"/>
        <rFont val="Microsoft JhengHei"/>
        <charset val="136"/>
      </rPr>
      <t>本</t>
    </r>
  </si>
  <si>
    <t>衡阳市中心医院异地扩建工程项目</t>
  </si>
  <si>
    <t>衡阳市</t>
  </si>
  <si>
    <r>
      <rPr>
        <sz val="11"/>
        <color theme="1"/>
        <rFont val="Microsoft JhengHei"/>
        <charset val="136"/>
      </rPr>
      <t>否</t>
    </r>
  </si>
  <si>
    <t>衡阳市中心医院异地扩建健康服务楼项目</t>
  </si>
  <si>
    <t>衡阳国家高新区大数据产业园及配套设施建设项目</t>
  </si>
  <si>
    <t>湘南现代中医药健康产业园项目</t>
  </si>
  <si>
    <t>湖南财经工业职业技术学院实训基地</t>
  </si>
  <si>
    <t>衡阳技师学院高技能人才培训基地配套设施建设项目</t>
  </si>
  <si>
    <t>衡阳高新区南片老旧小区改造及配套基础设施建设项目</t>
  </si>
  <si>
    <t>衡阳市中医医院省级区域中医诊疗中心建设项目</t>
  </si>
  <si>
    <t>松木经开区循环经济产业基地项目</t>
  </si>
  <si>
    <t>衡阳市第三人民医院改扩建（衡阳市公共卫生临床中心）建设项目</t>
  </si>
  <si>
    <t>衡山高新技术产业开发区基础设施建设项目</t>
  </si>
  <si>
    <t>衡山县</t>
  </si>
  <si>
    <t>衡山县黄花新区防洪排涝项目</t>
  </si>
  <si>
    <t>衡山县开云新城水厂项目及配套加压站建设项目</t>
  </si>
  <si>
    <t>衡南县云市医院防控应急设施改扩建项目</t>
  </si>
  <si>
    <t>衡南县</t>
  </si>
  <si>
    <t>衡南县妇幼保健院重症治疗及康复能力提升工程建设项目</t>
  </si>
  <si>
    <t>衡南县县域智慧停车场及充电桩建设项目</t>
  </si>
  <si>
    <t>衡阳西渡高新区钟表产业园项目</t>
  </si>
  <si>
    <t>衡阳县</t>
  </si>
  <si>
    <t>蒸湘区长湖町片区棚改安置房项目一期</t>
  </si>
  <si>
    <t>蒸湘区</t>
  </si>
  <si>
    <t>P21430406-0019</t>
  </si>
  <si>
    <t>雁峰区雁峰街道雨花亭社区片老旧小区主体及配套基础设施改造工程项目</t>
  </si>
  <si>
    <t>雁峰区</t>
  </si>
  <si>
    <t>南岳衡山中心景区旅游基础设施改造工程项目</t>
  </si>
  <si>
    <t>南岳区</t>
  </si>
  <si>
    <t>南岳区城镇污水收集处理及配套设施建设项目</t>
  </si>
  <si>
    <t>南岳衡山游客集散中心建设项目</t>
  </si>
  <si>
    <t>珠晖区公共卫生服务体系建设项目</t>
  </si>
  <si>
    <t>珠晖区</t>
  </si>
  <si>
    <t>酃湖乡棚改三期（城中村）酃湖乡东湖村安置点</t>
  </si>
  <si>
    <t>耒阳市大市循环产业园基础设施建设项目</t>
  </si>
  <si>
    <t>耒阳市</t>
  </si>
  <si>
    <t>耒阳市公共卫生救治中心及应急医疗物资储备中心建设项目</t>
  </si>
  <si>
    <t>耒阳市康复医院项目</t>
  </si>
  <si>
    <t>耒阳市培兰斋片区棚户区改造项目</t>
  </si>
  <si>
    <t>耒阳市沿江北路棚户区改造项目</t>
  </si>
  <si>
    <t>P22430424-0020</t>
  </si>
  <si>
    <t>衡东县城乡生活垃圾收运一体化建设工程</t>
  </si>
  <si>
    <t>衡东县</t>
  </si>
  <si>
    <t>衡东县防洪排涝工程</t>
  </si>
  <si>
    <t>常宁市群英路片区老旧小区改造项目</t>
  </si>
  <si>
    <t>常宁市</t>
  </si>
  <si>
    <t>常宁市妇幼保健计划生育服务中心建设项目</t>
  </si>
  <si>
    <t>常宁市广济水库二期工程建设项目</t>
  </si>
  <si>
    <t>常宁市乡镇污水处理设施及配套管网工程（二期）项目</t>
  </si>
  <si>
    <r>
      <rPr>
        <sz val="11"/>
        <color theme="1"/>
        <rFont val="Microsoft JhengHei"/>
        <charset val="136"/>
      </rPr>
      <t>祁</t>
    </r>
    <r>
      <rPr>
        <sz val="11"/>
        <color theme="1"/>
        <rFont val="仿宋_GB2312"/>
        <charset val="134"/>
      </rPr>
      <t>东县县</t>
    </r>
    <r>
      <rPr>
        <sz val="11"/>
        <color theme="1"/>
        <rFont val="Microsoft JhengHei"/>
        <charset val="136"/>
      </rPr>
      <t>城三所幼儿</t>
    </r>
    <r>
      <rPr>
        <sz val="11"/>
        <color theme="1"/>
        <rFont val="仿宋_GB2312"/>
        <charset val="134"/>
      </rPr>
      <t>园</t>
    </r>
    <r>
      <rPr>
        <sz val="11"/>
        <color theme="1"/>
        <rFont val="Microsoft JhengHei"/>
        <charset val="136"/>
      </rPr>
      <t>建</t>
    </r>
    <r>
      <rPr>
        <sz val="11"/>
        <color theme="1"/>
        <rFont val="仿宋_GB2312"/>
        <charset val="134"/>
      </rPr>
      <t>设项</t>
    </r>
    <r>
      <rPr>
        <sz val="11"/>
        <color theme="1"/>
        <rFont val="Microsoft JhengHei"/>
        <charset val="136"/>
      </rPr>
      <t>目</t>
    </r>
  </si>
  <si>
    <r>
      <rPr>
        <sz val="11"/>
        <color theme="1"/>
        <rFont val="Microsoft JhengHei"/>
        <charset val="136"/>
      </rPr>
      <t>新建</t>
    </r>
  </si>
  <si>
    <r>
      <rPr>
        <sz val="11"/>
        <color theme="1"/>
        <rFont val="Microsoft JhengHei"/>
        <charset val="136"/>
      </rPr>
      <t>衡</t>
    </r>
    <r>
      <rPr>
        <sz val="11"/>
        <color theme="1"/>
        <rFont val="仿宋_GB2312"/>
        <charset val="134"/>
      </rPr>
      <t>阳</t>
    </r>
    <r>
      <rPr>
        <sz val="11"/>
        <color theme="1"/>
        <rFont val="Microsoft JhengHei"/>
        <charset val="136"/>
      </rPr>
      <t>市</t>
    </r>
  </si>
  <si>
    <r>
      <rPr>
        <sz val="11"/>
        <color theme="1"/>
        <rFont val="Microsoft JhengHei"/>
        <charset val="136"/>
      </rPr>
      <t>祁</t>
    </r>
    <r>
      <rPr>
        <sz val="11"/>
        <color theme="1"/>
        <rFont val="仿宋_GB2312"/>
        <charset val="134"/>
      </rPr>
      <t>东县</t>
    </r>
  </si>
  <si>
    <r>
      <rPr>
        <sz val="11"/>
        <color theme="1"/>
        <rFont val="Microsoft JhengHei"/>
        <charset val="136"/>
      </rPr>
      <t>祁</t>
    </r>
    <r>
      <rPr>
        <sz val="11"/>
        <color theme="1"/>
        <rFont val="仿宋_GB2312"/>
        <charset val="134"/>
      </rPr>
      <t>东县</t>
    </r>
    <r>
      <rPr>
        <sz val="11"/>
        <color theme="1"/>
        <rFont val="Microsoft JhengHei"/>
        <charset val="136"/>
      </rPr>
      <t>社</t>
    </r>
    <r>
      <rPr>
        <sz val="11"/>
        <color theme="1"/>
        <rFont val="仿宋_GB2312"/>
        <charset val="134"/>
      </rPr>
      <t>会养</t>
    </r>
    <r>
      <rPr>
        <sz val="11"/>
        <color theme="1"/>
        <rFont val="Microsoft JhengHei"/>
        <charset val="136"/>
      </rPr>
      <t>老中心建</t>
    </r>
    <r>
      <rPr>
        <sz val="11"/>
        <color theme="1"/>
        <rFont val="仿宋_GB2312"/>
        <charset val="134"/>
      </rPr>
      <t>设项</t>
    </r>
    <r>
      <rPr>
        <sz val="11"/>
        <color theme="1"/>
        <rFont val="Microsoft JhengHei"/>
        <charset val="136"/>
      </rPr>
      <t>目</t>
    </r>
  </si>
  <si>
    <t>0603养老</t>
  </si>
  <si>
    <r>
      <rPr>
        <sz val="11"/>
        <color theme="1"/>
        <rFont val="Microsoft JhengHei"/>
        <charset val="136"/>
      </rPr>
      <t>祁</t>
    </r>
    <r>
      <rPr>
        <sz val="11"/>
        <color theme="1"/>
        <rFont val="仿宋_GB2312"/>
        <charset val="134"/>
      </rPr>
      <t>东县</t>
    </r>
    <r>
      <rPr>
        <sz val="11"/>
        <color theme="1"/>
        <rFont val="Microsoft JhengHei"/>
        <charset val="136"/>
      </rPr>
      <t>城湘江引水工程建</t>
    </r>
    <r>
      <rPr>
        <sz val="11"/>
        <color theme="1"/>
        <rFont val="仿宋_GB2312"/>
        <charset val="134"/>
      </rPr>
      <t>设项</t>
    </r>
    <r>
      <rPr>
        <sz val="11"/>
        <color theme="1"/>
        <rFont val="Microsoft JhengHei"/>
        <charset val="136"/>
      </rPr>
      <t>目</t>
    </r>
  </si>
  <si>
    <t>1,000.00</t>
  </si>
  <si>
    <r>
      <rPr>
        <sz val="11"/>
        <color theme="1"/>
        <rFont val="Microsoft JhengHei"/>
        <charset val="134"/>
      </rPr>
      <t>祁</t>
    </r>
    <r>
      <rPr>
        <sz val="11"/>
        <color theme="1"/>
        <rFont val="仿宋_GB2312"/>
        <charset val="134"/>
      </rPr>
      <t>东县</t>
    </r>
    <r>
      <rPr>
        <sz val="11"/>
        <color theme="1"/>
        <rFont val="Microsoft JhengHei"/>
        <charset val="134"/>
      </rPr>
      <t>生活垃圾</t>
    </r>
    <r>
      <rPr>
        <sz val="11"/>
        <color theme="1"/>
        <rFont val="仿宋_GB2312"/>
        <charset val="134"/>
      </rPr>
      <t>转运</t>
    </r>
    <r>
      <rPr>
        <sz val="11"/>
        <color theme="1"/>
        <rFont val="Microsoft JhengHei"/>
        <charset val="134"/>
      </rPr>
      <t>站建</t>
    </r>
    <r>
      <rPr>
        <sz val="11"/>
        <color theme="1"/>
        <rFont val="仿宋_GB2312"/>
        <charset val="134"/>
      </rPr>
      <t>设项</t>
    </r>
    <r>
      <rPr>
        <sz val="11"/>
        <color theme="1"/>
        <rFont val="Microsoft JhengHei"/>
        <charset val="134"/>
      </rPr>
      <t>目</t>
    </r>
  </si>
  <si>
    <r>
      <rPr>
        <sz val="11"/>
        <color theme="1"/>
        <rFont val="Microsoft JhengHei"/>
        <charset val="136"/>
      </rPr>
      <t>祁</t>
    </r>
    <r>
      <rPr>
        <sz val="11"/>
        <color theme="1"/>
        <rFont val="仿宋_GB2312"/>
        <charset val="134"/>
      </rPr>
      <t>东县归阳</t>
    </r>
    <r>
      <rPr>
        <sz val="11"/>
        <color theme="1"/>
        <rFont val="Microsoft JhengHei"/>
        <charset val="136"/>
      </rPr>
      <t>工</t>
    </r>
    <r>
      <rPr>
        <sz val="11"/>
        <color theme="1"/>
        <rFont val="仿宋_GB2312"/>
        <charset val="134"/>
      </rPr>
      <t>业园</t>
    </r>
    <r>
      <rPr>
        <sz val="11"/>
        <color theme="1"/>
        <rFont val="Microsoft JhengHei"/>
        <charset val="136"/>
      </rPr>
      <t>冷</t>
    </r>
    <r>
      <rPr>
        <sz val="11"/>
        <color theme="1"/>
        <rFont val="仿宋_GB2312"/>
        <charset val="134"/>
      </rPr>
      <t>链</t>
    </r>
    <r>
      <rPr>
        <sz val="11"/>
        <color theme="1"/>
        <rFont val="Microsoft JhengHei"/>
        <charset val="136"/>
      </rPr>
      <t>物流</t>
    </r>
    <r>
      <rPr>
        <sz val="11"/>
        <color theme="1"/>
        <rFont val="仿宋_GB2312"/>
        <charset val="134"/>
      </rPr>
      <t>农产</t>
    </r>
    <r>
      <rPr>
        <sz val="11"/>
        <color theme="1"/>
        <rFont val="Microsoft JhengHei"/>
        <charset val="136"/>
      </rPr>
      <t>品加工</t>
    </r>
    <r>
      <rPr>
        <sz val="11"/>
        <color theme="1"/>
        <rFont val="仿宋_GB2312"/>
        <charset val="134"/>
      </rPr>
      <t>区</t>
    </r>
    <r>
      <rPr>
        <sz val="11"/>
        <color theme="1"/>
        <rFont val="Microsoft JhengHei"/>
        <charset val="136"/>
      </rPr>
      <t>建</t>
    </r>
    <r>
      <rPr>
        <sz val="11"/>
        <color theme="1"/>
        <rFont val="仿宋_GB2312"/>
        <charset val="134"/>
      </rPr>
      <t>设项</t>
    </r>
    <r>
      <rPr>
        <sz val="11"/>
        <color theme="1"/>
        <rFont val="Microsoft JhengHei"/>
        <charset val="136"/>
      </rPr>
      <t>目</t>
    </r>
  </si>
  <si>
    <r>
      <rPr>
        <sz val="11"/>
        <color theme="1"/>
        <rFont val="Microsoft JhengHei"/>
        <charset val="136"/>
      </rPr>
      <t>祁</t>
    </r>
    <r>
      <rPr>
        <sz val="11"/>
        <color theme="1"/>
        <rFont val="仿宋_GB2312"/>
        <charset val="134"/>
      </rPr>
      <t>东县</t>
    </r>
    <r>
      <rPr>
        <sz val="11"/>
        <color theme="1"/>
        <rFont val="Microsoft JhengHei"/>
        <charset val="136"/>
      </rPr>
      <t>城市</t>
    </r>
    <r>
      <rPr>
        <sz val="11"/>
        <color theme="1"/>
        <rFont val="仿宋_GB2312"/>
        <charset val="134"/>
      </rPr>
      <t>综</t>
    </r>
    <r>
      <rPr>
        <sz val="11"/>
        <color theme="1"/>
        <rFont val="Microsoft JhengHei"/>
        <charset val="136"/>
      </rPr>
      <t>合停</t>
    </r>
    <r>
      <rPr>
        <sz val="11"/>
        <color theme="1"/>
        <rFont val="仿宋_GB2312"/>
        <charset val="134"/>
      </rPr>
      <t>车场</t>
    </r>
    <r>
      <rPr>
        <sz val="11"/>
        <color theme="1"/>
        <rFont val="Microsoft JhengHei"/>
        <charset val="136"/>
      </rPr>
      <t>建</t>
    </r>
    <r>
      <rPr>
        <sz val="11"/>
        <color theme="1"/>
        <rFont val="仿宋_GB2312"/>
        <charset val="134"/>
      </rPr>
      <t>设项</t>
    </r>
    <r>
      <rPr>
        <sz val="11"/>
        <color theme="1"/>
        <rFont val="Microsoft JhengHei"/>
        <charset val="136"/>
      </rPr>
      <t>目</t>
    </r>
  </si>
  <si>
    <t>P17430923-0023</t>
  </si>
  <si>
    <t>雪峰山片区尘肺病医院</t>
  </si>
  <si>
    <t>益阳市</t>
  </si>
  <si>
    <t>安化县</t>
  </si>
  <si>
    <t>P20430923-0006</t>
  </si>
  <si>
    <t>湖南安化经济开发区标准化厂房建设项目</t>
  </si>
  <si>
    <t>P21430923-0036</t>
  </si>
  <si>
    <t>安化县全域旅游及配套基础设施建设项目</t>
  </si>
  <si>
    <t>P21430922-0032</t>
  </si>
  <si>
    <t>桃江县桃花江竹海乡村振兴示范区（一期）建设项目</t>
  </si>
  <si>
    <t>桃江县</t>
  </si>
  <si>
    <t>P21430922-0018</t>
  </si>
  <si>
    <t>桃江经开区竹产业园及配套基础设施（一期）建设项目</t>
  </si>
  <si>
    <t>P22430922-0004</t>
  </si>
  <si>
    <t>桃江县桃花江汽车站智慧停车场及配套设施建设项目</t>
  </si>
  <si>
    <t>P20430921-0042</t>
  </si>
  <si>
    <t>南县医疗健康产业园项目</t>
  </si>
  <si>
    <t>益阳市南县</t>
  </si>
  <si>
    <t>P20430921-0041</t>
  </si>
  <si>
    <t>南县社会停车场建设项目</t>
  </si>
  <si>
    <t>P21430921-0015</t>
  </si>
  <si>
    <t>南县中水回用项目</t>
  </si>
  <si>
    <t>P21430981-0012</t>
  </si>
  <si>
    <t>沅江市第二殡仪馆建设项目</t>
  </si>
  <si>
    <t>沅江市</t>
  </si>
  <si>
    <t>P21430981-0013</t>
  </si>
  <si>
    <t>沅江市公益性公墓建设项目</t>
  </si>
  <si>
    <t>P21430981-0009</t>
  </si>
  <si>
    <t>沅江市乡村振兴建设项目（一期）</t>
  </si>
  <si>
    <r>
      <rPr>
        <sz val="11"/>
        <rFont val="宋体"/>
        <charset val="134"/>
      </rPr>
      <t>15</t>
    </r>
    <r>
      <rPr>
        <sz val="11"/>
        <rFont val="宋体"/>
        <charset val="134"/>
      </rPr>
      <t>年</t>
    </r>
  </si>
  <si>
    <t>P21430903-0008</t>
  </si>
  <si>
    <t>赫山区桃花仑片区棚户区改造（三期)后续扫尾工程项目</t>
  </si>
  <si>
    <t>赫山区</t>
  </si>
  <si>
    <r>
      <rPr>
        <sz val="11"/>
        <rFont val="宋体"/>
        <charset val="134"/>
      </rPr>
      <t>20</t>
    </r>
    <r>
      <rPr>
        <sz val="11"/>
        <rFont val="宋体"/>
        <charset val="134"/>
      </rPr>
      <t>年</t>
    </r>
  </si>
  <si>
    <t>P19430903-0081</t>
  </si>
  <si>
    <t>益阳市赫山区龙岭工业集中区高端电子产业园标准化厂房基础设施建设项目</t>
  </si>
  <si>
    <t>10年</t>
  </si>
  <si>
    <t>P20430903-0049</t>
  </si>
  <si>
    <t>益阳市赫山区精神病医院医养中心</t>
  </si>
  <si>
    <t>P21430903-0011</t>
  </si>
  <si>
    <t>益阳市赫山区衡龙桥镇卫生院门诊、住院综合楼建设项目</t>
  </si>
  <si>
    <r>
      <rPr>
        <sz val="11"/>
        <rFont val="宋体"/>
        <charset val="134"/>
      </rPr>
      <t>10</t>
    </r>
    <r>
      <rPr>
        <sz val="11"/>
        <rFont val="宋体"/>
        <charset val="134"/>
      </rPr>
      <t>年</t>
    </r>
  </si>
  <si>
    <t>P19430903-0080</t>
  </si>
  <si>
    <t>益阳市赫山区龙岭工业集中区智能家居产业园标准化厂房基础设施建设项目</t>
  </si>
  <si>
    <t>P20430903-0028</t>
  </si>
  <si>
    <t>益阳龙岭工业集中区5G智慧园区建设项目</t>
  </si>
  <si>
    <t>P20430900-0034</t>
  </si>
  <si>
    <t>益阳国家级高新区数字经济产业园研发服务中心项目</t>
  </si>
  <si>
    <t>益阳市本级</t>
  </si>
  <si>
    <t>P21430900-0057</t>
  </si>
  <si>
    <t>周立波故居周边旅游基础设施建设项目</t>
  </si>
  <si>
    <t>P20430900-0042</t>
  </si>
  <si>
    <t>常益长铁路益阳南站配套基础设施建设项目(二期）</t>
  </si>
  <si>
    <t>0201铁路</t>
  </si>
  <si>
    <t>P20430900-0041</t>
  </si>
  <si>
    <t>益阳朝阳保税物流中心（B型）建设项目</t>
  </si>
  <si>
    <t>P21430900-0068</t>
  </si>
  <si>
    <t>大通湖东岸生态环境修复及生态产品价值实现工程</t>
  </si>
  <si>
    <t>大通湖区</t>
  </si>
  <si>
    <t>P20430900-0043</t>
  </si>
  <si>
    <t>益阳市妇幼保健院（益阳市儿童医院）整体搬迁配套附属工程</t>
  </si>
  <si>
    <t>P21430900-0017</t>
  </si>
  <si>
    <t>益阳市中心粮食储备库3万吨低温仓及物流设施建设项目</t>
  </si>
  <si>
    <t>P21430900-0035</t>
  </si>
  <si>
    <t>益阳市中心医院科教大楼建设项目</t>
  </si>
  <si>
    <t>P20430900-0062</t>
  </si>
  <si>
    <t>益阳医专康养人才培养及示范化基地建设项目</t>
  </si>
  <si>
    <t>湖南益阳长春经济开发区标准厂房建设项目（四期）</t>
  </si>
  <si>
    <t>资阳区</t>
  </si>
  <si>
    <t>资阳区乡镇污水处理设施及配套管网建设项目</t>
  </si>
  <si>
    <t>益阳市资阳区妇幼保健院保健综合大楼建设项目</t>
  </si>
  <si>
    <t>资阳区城镇智慧停车场建设项目</t>
  </si>
  <si>
    <t>资阳区农业废弃物资源化利用及绿色种养循环师范项目</t>
  </si>
  <si>
    <t>2021年资阳区城镇老旧小区改造项目</t>
  </si>
  <si>
    <t>永州市中心城区供水管网系统提质工程</t>
  </si>
  <si>
    <t>永州市</t>
  </si>
  <si>
    <t>永州市本级</t>
  </si>
  <si>
    <t>P21431100-0038</t>
  </si>
  <si>
    <t>永州经开区新能源储能标准厂房及基础设施建设项目</t>
  </si>
  <si>
    <t>P22431100-0005</t>
  </si>
  <si>
    <t>永州经开区亲水河科技新城及基础设施建设项目</t>
  </si>
  <si>
    <t>永州市国际农副产品智慧冷链商贸产业园及配套基础设施项目</t>
  </si>
  <si>
    <t>湖南省涔天河水库扩建工程灌区项目</t>
  </si>
  <si>
    <t>滨江新城生态智慧停车场项目（一期）</t>
  </si>
  <si>
    <t>永州经开区电子元器件华南制造基地标准厂房及基础设施建设项目</t>
  </si>
  <si>
    <t>永州经开区新材料标准厂房及基础设施建设项目</t>
  </si>
  <si>
    <t>每半年支付一次利息，本金在债券到期时一次性偿还</t>
  </si>
  <si>
    <t>P21431128-0032</t>
  </si>
  <si>
    <t>新田县污水处理厂搬迁及配套管网建设项目</t>
  </si>
  <si>
    <t>新田县</t>
  </si>
  <si>
    <t>P21431128-0056</t>
  </si>
  <si>
    <t>新田县智能制造产业园</t>
  </si>
  <si>
    <t>P21431128-0036</t>
  </si>
  <si>
    <t>新田县人民医院检验、体检中心整装提 质提能建设项目</t>
  </si>
  <si>
    <t>P21431128-0054</t>
  </si>
  <si>
    <t>新田县公办幼儿园建设项目</t>
  </si>
  <si>
    <t>P21431127-0012</t>
  </si>
  <si>
    <t xml:space="preserve">    蓝山县智慧车站及智慧停车项目</t>
  </si>
  <si>
    <t>蓝山县</t>
  </si>
  <si>
    <t>P21431127-0018</t>
  </si>
  <si>
    <t xml:space="preserve">    蓝山县城镇老旧小区改造项目</t>
  </si>
  <si>
    <t>P21431127-0019</t>
  </si>
  <si>
    <t>蓝山县将军岭福星园项目</t>
  </si>
  <si>
    <t>P21431127-0010</t>
  </si>
  <si>
    <t xml:space="preserve">    蓝山县职业技术技能培训学校建设项目</t>
  </si>
  <si>
    <t>P21431127-0002</t>
  </si>
  <si>
    <t>蓝山经开区创新创业园服务中心及配套基础设施建设项目</t>
  </si>
  <si>
    <t>永州市冷水滩区高科园科创服务平台及配套基础设施建设项目</t>
  </si>
  <si>
    <t>冷水滩区</t>
  </si>
  <si>
    <t>永州市冷水滩区大湾区轻纺产业园（一期）项目</t>
  </si>
  <si>
    <t>永州市冷水滩区人民医院综合大楼项目</t>
  </si>
  <si>
    <t>P21431123-0008</t>
  </si>
  <si>
    <t>双牌县阳明山4A景区旅游基础设施建设项目</t>
  </si>
  <si>
    <t>双牌县</t>
  </si>
  <si>
    <t>P21431123-0013</t>
  </si>
  <si>
    <t>双牌县乡村振兴国际慢城示范片建设项目</t>
  </si>
  <si>
    <t>P21431100-0025</t>
  </si>
  <si>
    <t>金洞管理区人民医院提质改造工程</t>
  </si>
  <si>
    <t>金洞管理区</t>
  </si>
  <si>
    <t xml:space="preserve"> 
P21431100-0035</t>
  </si>
  <si>
    <t>回龙圩管理区城市更新暨乡村振兴三期建设项目</t>
  </si>
  <si>
    <t>永州</t>
  </si>
  <si>
    <t>回龙圩管理区</t>
  </si>
  <si>
    <t>道县全民健身中心建设项目</t>
  </si>
  <si>
    <t>道县</t>
  </si>
  <si>
    <t>道县城市防洪工程</t>
  </si>
  <si>
    <t>道县老城区老旧小区改造及配套基础设施建设项目</t>
  </si>
  <si>
    <t>道县农村人居环境整治提升项目</t>
  </si>
  <si>
    <t>P 21431125-0007</t>
  </si>
  <si>
    <t>江永县源口乡及周边四个乡镇农村安全饮水项目</t>
  </si>
  <si>
    <t>江永县</t>
  </si>
  <si>
    <t>P20431125-0018</t>
  </si>
  <si>
    <t>江永县创新创业园三期标准厂房建设（EPC)项目（江永县利田工业园农副产品精深加工产业孵化基地建设项目）</t>
  </si>
  <si>
    <t>P21431122-0004</t>
  </si>
  <si>
    <t>国能永州电厂热能综合利用产业园项目</t>
  </si>
  <si>
    <t>东安县</t>
  </si>
  <si>
    <t>P15431129-0009</t>
  </si>
  <si>
    <t>湖南省涔天河水库扩建工程灌区（江华县田间工程）</t>
  </si>
  <si>
    <r>
      <rPr>
        <sz val="11"/>
        <rFont val="Times New Roman"/>
        <charset val="134"/>
      </rPr>
      <t>0401</t>
    </r>
    <r>
      <rPr>
        <sz val="11"/>
        <rFont val="宋体"/>
        <charset val="134"/>
      </rPr>
      <t>农业</t>
    </r>
  </si>
  <si>
    <t>江华瑶族自治县</t>
  </si>
  <si>
    <t>P17431129-0016</t>
  </si>
  <si>
    <t>江华瑶族自治县职业中专学校整体新建项目</t>
  </si>
  <si>
    <t>P20431102-0026</t>
  </si>
  <si>
    <t>永州市电子信息产业园供水工程建设项目</t>
  </si>
  <si>
    <t>零陵区</t>
  </si>
  <si>
    <t>P20431102-0029</t>
  </si>
  <si>
    <t>永州市零陵区萍洲大桥片区老旧改造配套基础设施建设项目</t>
  </si>
  <si>
    <t>P21431102-0006</t>
  </si>
  <si>
    <t>永州市工商职业中专“改扩建楚怡中职学校”项目</t>
  </si>
  <si>
    <t>宁远县基层医疗卫生床位建设项目</t>
  </si>
  <si>
    <t>宁远县</t>
  </si>
  <si>
    <t>宁远县第二污水处理厂改扩建工程</t>
  </si>
  <si>
    <t>永州市宁远县城市供水能力提升建设项目</t>
  </si>
  <si>
    <t>宁远科创产业园建设项目</t>
  </si>
  <si>
    <t>宁远县新能源及新材料标准化厂房项目</t>
  </si>
  <si>
    <t xml:space="preserve">宁远县光电智能标准化厂房建设项目 </t>
  </si>
  <si>
    <t>P19431121-0068</t>
  </si>
  <si>
    <t>湖南省永州市祁阳一中周边棚户区改造工程建设项目</t>
  </si>
  <si>
    <t>祁阳市</t>
  </si>
  <si>
    <t>P20431121-0085</t>
  </si>
  <si>
    <t>湖南省永州市祁阳县人民医院新院急危重症救治中心建设项目（二期）</t>
  </si>
  <si>
    <t>P18431121-0066</t>
  </si>
  <si>
    <t>湖南省祁阳县2019年芦家甸市场周边棚户区改造项目</t>
  </si>
  <si>
    <t>P21431321-0021</t>
  </si>
  <si>
    <t>双峰县第二人民医院提标扩能项目</t>
  </si>
  <si>
    <t>应急医疗救治设施</t>
  </si>
  <si>
    <t>双峰县</t>
  </si>
  <si>
    <t>P22431321-0021</t>
  </si>
  <si>
    <t>双峰县南冲水库现代化灌区项目</t>
  </si>
  <si>
    <t>P21431321-0042</t>
  </si>
  <si>
    <t>双峰县锁石镇农产品交易中心建设项目</t>
  </si>
  <si>
    <t>P21431321-0016</t>
  </si>
  <si>
    <t>沙塘乡集中供水工程项目</t>
  </si>
  <si>
    <t>P21431321-0029</t>
  </si>
  <si>
    <t>双峰经开区金开城市棚户区（二期）改造及配套基础设施项目</t>
  </si>
  <si>
    <t>P21431321-0023</t>
  </si>
  <si>
    <t>双峰高新区百亿工业园及配套基础设施项目二期</t>
  </si>
  <si>
    <t>P21431321-0012</t>
  </si>
  <si>
    <t>双峰县中医院整体搬迁项目</t>
  </si>
  <si>
    <t>P21430500-0035</t>
  </si>
  <si>
    <t>邵阳市城区天然气管网新建与改造工程</t>
  </si>
  <si>
    <t>天然气管网和储气设施</t>
  </si>
  <si>
    <t>邵阳市</t>
  </si>
  <si>
    <t>P22430500-0008</t>
  </si>
  <si>
    <t>湘西南仓储物流基础设施建设项目</t>
  </si>
  <si>
    <t>P21430500-0026</t>
  </si>
  <si>
    <t>邵阳市经开区智慧物流城一期建设项目</t>
  </si>
  <si>
    <t>P16430502-0023</t>
  </si>
  <si>
    <t>邵阳市资水重要河段双清保护圈建设项目</t>
  </si>
  <si>
    <t>双清区</t>
  </si>
  <si>
    <t>P22430502-0003</t>
  </si>
  <si>
    <t>邵阳市双清区2022年城镇老旧小区改造项目</t>
  </si>
  <si>
    <t>项目净收益</t>
  </si>
  <si>
    <t>P20430503-0062</t>
  </si>
  <si>
    <t>邵阳市资江南岸雪峰桥至桂花桥段水环境综合治理工程项目</t>
  </si>
  <si>
    <t>大祥区</t>
  </si>
  <si>
    <t>P22430511-0003</t>
  </si>
  <si>
    <t>邵阳市北塔区2022年城镇老旧小区改造项目</t>
  </si>
  <si>
    <t>北塔区</t>
  </si>
  <si>
    <t>P22430511-0006</t>
  </si>
  <si>
    <t>邵阳市北塔区公共卫生体系建设项目</t>
  </si>
  <si>
    <t>P22430511-0004</t>
  </si>
  <si>
    <t>邵阳市北塔区养老服务建设项目</t>
  </si>
  <si>
    <t>P22430511-0007</t>
  </si>
  <si>
    <t>北塔区学前教育建设项目</t>
  </si>
  <si>
    <t>P22430511-0002</t>
  </si>
  <si>
    <t>优质蔬菜基地基础设施及配套项目</t>
  </si>
  <si>
    <t>P22430511-0005</t>
  </si>
  <si>
    <t>北塔区冷链物流基地建设工程</t>
  </si>
  <si>
    <t>P21430521-0024</t>
  </si>
  <si>
    <t>邵东经开区东部仓储物流中心（一期）建设项目</t>
  </si>
  <si>
    <t>邵阳</t>
  </si>
  <si>
    <t>邵东</t>
  </si>
  <si>
    <t>P21430521-0030</t>
  </si>
  <si>
    <t>邵东市老旧小区改造及小区外配套基础设施建设项目</t>
  </si>
  <si>
    <t>P21430521-0040</t>
  </si>
  <si>
    <t>邵东市综合停车场及配套设施项目</t>
  </si>
  <si>
    <t>P21430521-0032</t>
  </si>
  <si>
    <t>邵东市殡仪馆生态陵园建设项目</t>
  </si>
  <si>
    <t>P21430521-0034</t>
  </si>
  <si>
    <t>邵东市新型城镇化综合管廊建设项目</t>
  </si>
  <si>
    <t>P21430522-0039</t>
  </si>
  <si>
    <t>邵阳北站高铁新城汽摩配件产业园标准化厂房及附属设施建设项目</t>
  </si>
  <si>
    <t>新邵县</t>
  </si>
  <si>
    <t>P19430522-0007</t>
  </si>
  <si>
    <t>新邵县省级经开区“135”工程智能制造标准化厂房及配套基础设施建设项目</t>
  </si>
  <si>
    <t>P20430522-0027</t>
  </si>
  <si>
    <t>新邵县殡仪馆建设项目一期工程</t>
  </si>
  <si>
    <r>
      <rPr>
        <sz val="11"/>
        <rFont val="宋体"/>
        <charset val="134"/>
      </rPr>
      <t>15</t>
    </r>
    <r>
      <rPr>
        <sz val="10"/>
        <rFont val="宋体"/>
        <charset val="134"/>
      </rPr>
      <t>年</t>
    </r>
  </si>
  <si>
    <t>P20430523-0042</t>
  </si>
  <si>
    <t>邵阳县粮食智能仓储物流和救灾物资储备库建设项目</t>
  </si>
  <si>
    <t>邵阳县</t>
  </si>
  <si>
    <r>
      <rPr>
        <sz val="11"/>
        <rFont val="宋体"/>
        <charset val="134"/>
      </rPr>
      <t>10</t>
    </r>
    <r>
      <rPr>
        <sz val="9.75"/>
        <rFont val="宋体"/>
        <charset val="134"/>
      </rPr>
      <t>年</t>
    </r>
  </si>
  <si>
    <t>P20430523-0040</t>
  </si>
  <si>
    <t>邵阳县县城雨污分流（一期）工程</t>
  </si>
  <si>
    <t>地下管廊</t>
  </si>
  <si>
    <t>P21430523-0009</t>
  </si>
  <si>
    <t>邵阳县高新区绿色低碳循环产业园标厂建设项目</t>
  </si>
  <si>
    <t>P21430524-0011</t>
  </si>
  <si>
    <t>隆回县高新区科技产业园及配套基础设施建设项目</t>
  </si>
  <si>
    <t>隆回县</t>
  </si>
  <si>
    <t>P21430525-0011</t>
  </si>
  <si>
    <t>洞口经济开发区承接产业转移标准化厂房建设项目</t>
  </si>
  <si>
    <t xml:space="preserve">邵阳市 </t>
  </si>
  <si>
    <t>洞口县</t>
  </si>
  <si>
    <t>P21430525-0021</t>
  </si>
  <si>
    <t>洞口县黄桥建新小区棚户区改造和黄桥新村路棚户区改扩翻建配套基础设施项目</t>
  </si>
  <si>
    <t>P19430525-0010</t>
  </si>
  <si>
    <t>洞口县城市地下综合管廊建设项目</t>
  </si>
  <si>
    <t>0804地下管廊</t>
  </si>
  <si>
    <t>P22430527-0010</t>
  </si>
  <si>
    <t>绥宁绿色科技产业示范园建设项目</t>
  </si>
  <si>
    <t>绥宁县</t>
  </si>
  <si>
    <t>P21430527-0027</t>
  </si>
  <si>
    <t>绥宁职教新城综合开发项目</t>
  </si>
  <si>
    <t>P22430527-0009</t>
  </si>
  <si>
    <t>绥宁县枫香综合管网体系建设项目</t>
  </si>
  <si>
    <t>P21430527-0020</t>
  </si>
  <si>
    <t>绥宁县城老旧小区便民设施建设项目</t>
  </si>
  <si>
    <t>P21430527-0028</t>
  </si>
  <si>
    <t>绥宁县人民医院提标扩能建设项目</t>
  </si>
  <si>
    <t>P20430528-0065</t>
  </si>
  <si>
    <t>新宁县新型城镇化市政基础设施建设项目</t>
  </si>
  <si>
    <t>新宁县</t>
  </si>
  <si>
    <t>P21430528-0006</t>
  </si>
  <si>
    <t>新宁县城夫夷江城区沿岸城镇老旧小区改造建设项目（三城同创）</t>
  </si>
  <si>
    <t>扩建</t>
  </si>
  <si>
    <t>P21430528-0009</t>
  </si>
  <si>
    <t>新宁县城区公园配套停车场（位）建设项目</t>
  </si>
  <si>
    <t>P21430528-0005</t>
  </si>
  <si>
    <t>新宁县县城第二水源地建设及城乡安全供水提质增效改造项目</t>
  </si>
  <si>
    <t>2020-430529-77-01-007767</t>
  </si>
  <si>
    <t>城步苗族自治县2020农村人居环境整治综合建设项目</t>
  </si>
  <si>
    <t>城步县</t>
  </si>
  <si>
    <t>2111-430529-04-01-907927</t>
  </si>
  <si>
    <t>城步苗族自治县巫江生态旅游基础设施项目</t>
  </si>
  <si>
    <t>2020-430529-83-01-007434</t>
  </si>
  <si>
    <t>城步苗族自治县职业中专改扩建项目</t>
  </si>
  <si>
    <t>P22430581-0009</t>
  </si>
  <si>
    <t>武冈市职业中专学校校园扩建项目</t>
  </si>
  <si>
    <t>武冈市</t>
  </si>
  <si>
    <t>项目类型（勿动）</t>
  </si>
  <si>
    <t>两新一重</t>
  </si>
  <si>
    <t>0202收费公路</t>
  </si>
  <si>
    <t>0203机场（不含通用机场）</t>
  </si>
  <si>
    <t>0204水运</t>
  </si>
  <si>
    <t>0205城市轨道交通</t>
  </si>
  <si>
    <t>0301天然气管网和储气设施</t>
  </si>
  <si>
    <t>0302城乡电网（农村电网改造升级和城市配电网）</t>
  </si>
  <si>
    <t>0403林业</t>
  </si>
  <si>
    <t>0803供气</t>
  </si>
  <si>
    <t>支持化解中小银行风险</t>
  </si>
  <si>
    <t>债券期限
（年）</t>
  </si>
  <si>
    <t>2022年湖南省社会事业专项债券（十五期）-2022年湖南省政府专项债券（六十三期）</t>
  </si>
  <si>
    <t>2022年湖南省园区建设专项债券（十四期）-2022年湖南省政府专项债券（六十期）</t>
  </si>
  <si>
    <t>2022年湖南省园区建设专项债券（十五期）-2022年湖南省政府专项债券（六十一期）</t>
  </si>
  <si>
    <t>2022年湖南省园区建设专项债券（十六期）-2022年湖南省政府专项债券（六十二期）</t>
  </si>
  <si>
    <t>2022年湖南省社会事业专项债券（十六期）-2022年湖南省政府专项债券（六十四期）</t>
  </si>
  <si>
    <t>P21430902-0026</t>
  </si>
  <si>
    <t>P16430902-0004</t>
  </si>
  <si>
    <r>
      <rPr>
        <sz val="11"/>
        <color theme="1"/>
        <rFont val="Times New Roman"/>
        <charset val="134"/>
      </rPr>
      <t>2022</t>
    </r>
    <r>
      <rPr>
        <sz val="11"/>
        <color theme="1"/>
        <rFont val="宋体"/>
        <charset val="134"/>
      </rPr>
      <t>年湖南省交通基础设施建设专项债券（八期）</t>
    </r>
    <r>
      <rPr>
        <sz val="11"/>
        <color theme="1"/>
        <rFont val="Times New Roman"/>
        <charset val="134"/>
      </rPr>
      <t>-2022</t>
    </r>
    <r>
      <rPr>
        <sz val="11"/>
        <color theme="1"/>
        <rFont val="宋体"/>
        <charset val="134"/>
      </rPr>
      <t>年湖南省政府专项债券（六十六期）</t>
    </r>
  </si>
  <si>
    <t xml:space="preserve">P22430902-0012
</t>
  </si>
  <si>
    <t>铁路</t>
  </si>
  <si>
    <t>收费公路</t>
  </si>
  <si>
    <t>京津冀协同发展</t>
  </si>
  <si>
    <t>干线机场</t>
  </si>
  <si>
    <t>内河航电枢纽和港口</t>
  </si>
  <si>
    <t>“一带一路”建设</t>
  </si>
  <si>
    <t>粤港澳大湾区建设</t>
  </si>
  <si>
    <t>长三角一体化发展</t>
  </si>
  <si>
    <t>城乡电网</t>
  </si>
  <si>
    <t>推进海南全面深化改革开放</t>
  </si>
  <si>
    <t>黄河流域生态保护和高质量发展</t>
  </si>
</sst>
</file>

<file path=xl/styles.xml><?xml version="1.0" encoding="utf-8"?>
<styleSheet xmlns="http://schemas.openxmlformats.org/spreadsheetml/2006/main">
  <numFmts count="11">
    <numFmt numFmtId="41" formatCode="_ * #,##0_ ;_ * \-#,##0_ ;_ * &quot;-&quot;_ ;_ @_ "/>
    <numFmt numFmtId="176" formatCode="0.00_ "/>
    <numFmt numFmtId="177" formatCode="#,##0.00_ "/>
    <numFmt numFmtId="42" formatCode="_ &quot;￥&quot;* #,##0_ ;_ &quot;￥&quot;* \-#,##0_ ;_ &quot;￥&quot;* &quot;-&quot;_ ;_ @_ "/>
    <numFmt numFmtId="44" formatCode="_ &quot;￥&quot;* #,##0.00_ ;_ &quot;￥&quot;* \-#,##0.00_ ;_ &quot;￥&quot;* &quot;-&quot;??_ ;_ @_ "/>
    <numFmt numFmtId="178" formatCode="0_ "/>
    <numFmt numFmtId="43" formatCode="_ * #,##0.00_ ;_ * \-#,##0.00_ ;_ * &quot;-&quot;??_ ;_ @_ "/>
    <numFmt numFmtId="179" formatCode="0.00_);\(0.00\)"/>
    <numFmt numFmtId="180" formatCode="0_);\(0\)"/>
    <numFmt numFmtId="181" formatCode="#,##0.00_);[Red]\(#,##0.00\)"/>
    <numFmt numFmtId="182" formatCode="#,##0.0000"/>
  </numFmts>
  <fonts count="90">
    <font>
      <sz val="11"/>
      <name val="宋体"/>
      <charset val="134"/>
    </font>
    <font>
      <sz val="12"/>
      <name val="宋体"/>
      <charset val="134"/>
    </font>
    <font>
      <b/>
      <sz val="11"/>
      <name val="仿宋"/>
      <charset val="134"/>
    </font>
    <font>
      <sz val="11"/>
      <name val="仿宋"/>
      <charset val="134"/>
    </font>
    <font>
      <sz val="11"/>
      <color rgb="FF000000"/>
      <name val="仿宋"/>
      <charset val="134"/>
    </font>
    <font>
      <sz val="11"/>
      <color indexed="8"/>
      <name val="仿宋"/>
      <charset val="134"/>
    </font>
    <font>
      <sz val="11"/>
      <color theme="1"/>
      <name val="仿宋"/>
      <charset val="134"/>
    </font>
    <font>
      <sz val="11"/>
      <name val="仿宋"/>
      <charset val="1"/>
    </font>
    <font>
      <sz val="9.75"/>
      <color rgb="FF000000"/>
      <name val="仿宋"/>
      <charset val="134"/>
    </font>
    <font>
      <sz val="10"/>
      <color rgb="FF000000"/>
      <name val="Arial"/>
      <charset val="134"/>
    </font>
    <font>
      <sz val="11"/>
      <color theme="1"/>
      <name val="Times New Roman"/>
      <charset val="134"/>
    </font>
    <font>
      <b/>
      <sz val="11"/>
      <name val="Times New Roman"/>
      <charset val="134"/>
    </font>
    <font>
      <sz val="11"/>
      <name val="Times New Roman"/>
      <charset val="134"/>
    </font>
    <font>
      <b/>
      <sz val="11"/>
      <name val="仿宋_GB2312"/>
      <charset val="134"/>
    </font>
    <font>
      <b/>
      <sz val="11"/>
      <name val="宋体"/>
      <charset val="134"/>
    </font>
    <font>
      <sz val="11"/>
      <color rgb="FF000000"/>
      <name val="宋体"/>
      <charset val="134"/>
    </font>
    <font>
      <sz val="11"/>
      <color rgb="FF000000"/>
      <name val="宋体"/>
      <charset val="134"/>
      <scheme val="minor"/>
    </font>
    <font>
      <sz val="11"/>
      <color rgb="FF000000"/>
      <name val="宋体"/>
      <charset val="134"/>
      <scheme val="major"/>
    </font>
    <font>
      <sz val="11"/>
      <name val="宋体"/>
      <charset val="134"/>
      <scheme val="major"/>
    </font>
    <font>
      <sz val="11"/>
      <color theme="1"/>
      <name val="宋体"/>
      <charset val="134"/>
      <scheme val="major"/>
    </font>
    <font>
      <sz val="12"/>
      <color rgb="FF000000"/>
      <name val="宋体"/>
      <charset val="134"/>
    </font>
    <font>
      <sz val="12"/>
      <name val="仿宋_GB2312"/>
      <charset val="134"/>
    </font>
    <font>
      <sz val="12"/>
      <color theme="1"/>
      <name val="宋体"/>
      <charset val="134"/>
      <scheme val="minor"/>
    </font>
    <font>
      <sz val="12"/>
      <name val="Times New Roman"/>
      <charset val="134"/>
    </font>
    <font>
      <sz val="12"/>
      <color rgb="FF000000"/>
      <name val="helvetica"/>
      <charset val="134"/>
    </font>
    <font>
      <sz val="9.75"/>
      <color rgb="FF000000"/>
      <name val="helvetica"/>
      <charset val="134"/>
    </font>
    <font>
      <sz val="11"/>
      <color rgb="FF000000"/>
      <name val="Times New Roman"/>
      <charset val="134"/>
    </font>
    <font>
      <sz val="11"/>
      <name val="仿宋_GB2312"/>
      <charset val="134"/>
    </font>
    <font>
      <sz val="12"/>
      <color rgb="FF000000"/>
      <name val="仿宋_GB2312"/>
      <charset val="134"/>
    </font>
    <font>
      <sz val="11"/>
      <color rgb="FF000000"/>
      <name val="仿宋_GB2312"/>
      <charset val="134"/>
    </font>
    <font>
      <sz val="11"/>
      <color rgb="FFFF0000"/>
      <name val="Times New Roman"/>
      <charset val="134"/>
    </font>
    <font>
      <sz val="11"/>
      <color rgb="FFFF0000"/>
      <name val="宋体"/>
      <charset val="134"/>
      <scheme val="major"/>
    </font>
    <font>
      <sz val="12"/>
      <color indexed="8"/>
      <name val="仿宋"/>
      <charset val="134"/>
    </font>
    <font>
      <sz val="11"/>
      <name val="宋体"/>
      <charset val="134"/>
      <scheme val="minor"/>
    </font>
    <font>
      <sz val="11"/>
      <name val="宋体"/>
      <charset val="0"/>
      <scheme val="minor"/>
    </font>
    <font>
      <sz val="11"/>
      <color indexed="8"/>
      <name val="宋体"/>
      <charset val="134"/>
      <scheme val="minor"/>
    </font>
    <font>
      <sz val="11"/>
      <color rgb="FFFF0000"/>
      <name val="仿宋"/>
      <charset val="134"/>
    </font>
    <font>
      <sz val="11"/>
      <color rgb="FFFF0000"/>
      <name val="宋体"/>
      <charset val="134"/>
      <scheme val="minor"/>
    </font>
    <font>
      <sz val="11"/>
      <color rgb="FF000000"/>
      <name val="宋体"/>
      <charset val="0"/>
      <scheme val="minor"/>
    </font>
    <font>
      <sz val="11"/>
      <color indexed="8"/>
      <name val="宋体"/>
      <charset val="0"/>
      <scheme val="minor"/>
    </font>
    <font>
      <sz val="11"/>
      <name val="Times New Roman"/>
      <charset val="0"/>
    </font>
    <font>
      <b/>
      <sz val="11"/>
      <color rgb="FF000000"/>
      <name val="仿宋_GB2312"/>
      <charset val="134"/>
    </font>
    <font>
      <sz val="11"/>
      <color theme="1"/>
      <name val="仿宋_GB2312"/>
      <charset val="134"/>
    </font>
    <font>
      <sz val="11"/>
      <color indexed="8"/>
      <name val="宋体"/>
      <charset val="134"/>
    </font>
    <font>
      <sz val="11"/>
      <color theme="1"/>
      <name val="宋体"/>
      <charset val="134"/>
    </font>
    <font>
      <sz val="10"/>
      <color theme="1"/>
      <name val="Times New Roman"/>
      <charset val="134"/>
    </font>
    <font>
      <sz val="10.5"/>
      <name val="Times New Roman"/>
      <charset val="134"/>
    </font>
    <font>
      <sz val="12"/>
      <name val="仿宋"/>
      <charset val="134"/>
    </font>
    <font>
      <sz val="10"/>
      <color rgb="FF000000"/>
      <name val="宋体"/>
      <charset val="134"/>
    </font>
    <font>
      <sz val="16"/>
      <name val="仿宋"/>
      <charset val="134"/>
    </font>
    <font>
      <b/>
      <sz val="11"/>
      <color theme="1"/>
      <name val="Times New Roman"/>
      <charset val="134"/>
    </font>
    <font>
      <b/>
      <sz val="11"/>
      <color theme="1"/>
      <name val="宋体"/>
      <charset val="134"/>
      <scheme val="major"/>
    </font>
    <font>
      <sz val="10.5"/>
      <color rgb="FFFF0000"/>
      <name val="Times New Roman"/>
      <charset val="134"/>
    </font>
    <font>
      <sz val="12"/>
      <color rgb="FFFF0000"/>
      <name val="仿宋"/>
      <charset val="134"/>
    </font>
    <font>
      <sz val="16"/>
      <name val="Times New Roman"/>
      <charset val="134"/>
    </font>
    <font>
      <sz val="11"/>
      <color theme="1"/>
      <name val="Microsoft JhengHei"/>
      <charset val="134"/>
    </font>
    <font>
      <sz val="11"/>
      <name val="宋体"/>
      <charset val="1"/>
    </font>
    <font>
      <sz val="11"/>
      <color indexed="8"/>
      <name val="仿宋_GB2312"/>
      <charset val="134"/>
    </font>
    <font>
      <sz val="12"/>
      <color indexed="8"/>
      <name val="仿宋_GB2312"/>
      <charset val="134"/>
    </font>
    <font>
      <sz val="14"/>
      <name val="Times New Roman"/>
      <charset val="134"/>
    </font>
    <font>
      <sz val="14"/>
      <name val="宋体"/>
      <charset val="134"/>
    </font>
    <font>
      <sz val="11"/>
      <color rgb="FF000000"/>
      <name val="helvetica"/>
      <charset val="134"/>
    </font>
    <font>
      <sz val="16"/>
      <color rgb="FFFF0000"/>
      <name val="仿宋_GB2312"/>
      <charset val="134"/>
    </font>
    <font>
      <sz val="14"/>
      <color rgb="FFFF0000"/>
      <name val="Times New Roman"/>
      <charset val="134"/>
    </font>
    <font>
      <b/>
      <sz val="11"/>
      <color indexed="8"/>
      <name val="宋体"/>
      <charset val="134"/>
    </font>
    <font>
      <sz val="11"/>
      <color theme="1"/>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b/>
      <sz val="11"/>
      <color rgb="FFFA7D00"/>
      <name val="宋体"/>
      <charset val="0"/>
      <scheme val="minor"/>
    </font>
    <font>
      <b/>
      <sz val="15"/>
      <color theme="3"/>
      <name val="宋体"/>
      <charset val="134"/>
      <scheme val="minor"/>
    </font>
    <font>
      <sz val="11"/>
      <color theme="0"/>
      <name val="宋体"/>
      <charset val="0"/>
      <scheme val="minor"/>
    </font>
    <font>
      <sz val="11"/>
      <color rgb="FF9C6500"/>
      <name val="宋体"/>
      <charset val="0"/>
      <scheme val="minor"/>
    </font>
    <font>
      <i/>
      <sz val="11"/>
      <color rgb="FF7F7F7F"/>
      <name val="宋体"/>
      <charset val="0"/>
      <scheme val="minor"/>
    </font>
    <font>
      <u/>
      <sz val="11"/>
      <color rgb="FF800080"/>
      <name val="宋体"/>
      <charset val="0"/>
      <scheme val="minor"/>
    </font>
    <font>
      <sz val="11"/>
      <color rgb="FF3F3F76"/>
      <name val="宋体"/>
      <charset val="0"/>
      <scheme val="minor"/>
    </font>
    <font>
      <sz val="11"/>
      <color rgb="FF006100"/>
      <name val="宋体"/>
      <charset val="0"/>
      <scheme val="minor"/>
    </font>
    <font>
      <b/>
      <sz val="18"/>
      <color theme="3"/>
      <name val="宋体"/>
      <charset val="134"/>
      <scheme val="minor"/>
    </font>
    <font>
      <u/>
      <sz val="11"/>
      <color rgb="FF0000FF"/>
      <name val="宋体"/>
      <charset val="0"/>
      <scheme val="minor"/>
    </font>
    <font>
      <sz val="11"/>
      <color rgb="FFFA7D00"/>
      <name val="宋体"/>
      <charset val="0"/>
      <scheme val="minor"/>
    </font>
    <font>
      <b/>
      <sz val="13"/>
      <color theme="3"/>
      <name val="宋体"/>
      <charset val="134"/>
      <scheme val="minor"/>
    </font>
    <font>
      <sz val="11"/>
      <color rgb="FFFF0000"/>
      <name val="宋体"/>
      <charset val="0"/>
      <scheme val="minor"/>
    </font>
    <font>
      <b/>
      <sz val="11"/>
      <color rgb="FF3F3F3F"/>
      <name val="宋体"/>
      <charset val="0"/>
      <scheme val="minor"/>
    </font>
    <font>
      <sz val="10"/>
      <color theme="1"/>
      <name val="宋体"/>
      <charset val="134"/>
    </font>
    <font>
      <b/>
      <sz val="11"/>
      <color rgb="FFFFFFFF"/>
      <name val="宋体"/>
      <charset val="0"/>
      <scheme val="minor"/>
    </font>
    <font>
      <b/>
      <sz val="11"/>
      <color theme="1"/>
      <name val="宋体"/>
      <charset val="0"/>
      <scheme val="minor"/>
    </font>
    <font>
      <sz val="9"/>
      <name val="仿宋"/>
      <charset val="134"/>
    </font>
    <font>
      <sz val="11"/>
      <color theme="1"/>
      <name val="Microsoft JhengHei"/>
      <charset val="136"/>
    </font>
    <font>
      <sz val="10"/>
      <name val="宋体"/>
      <charset val="134"/>
    </font>
    <font>
      <sz val="9.75"/>
      <name val="宋体"/>
      <charset val="134"/>
    </font>
  </fonts>
  <fills count="44">
    <fill>
      <patternFill patternType="none"/>
    </fill>
    <fill>
      <patternFill patternType="gray125"/>
    </fill>
    <fill>
      <patternFill patternType="solid">
        <fgColor rgb="FFF0F0F0"/>
        <bgColor indexed="64"/>
      </patternFill>
    </fill>
    <fill>
      <patternFill patternType="solid">
        <fgColor theme="4" tint="0.799920651875362"/>
        <bgColor indexed="64"/>
      </patternFill>
    </fill>
    <fill>
      <patternFill patternType="solid">
        <fgColor theme="4" tint="0.799890133365886"/>
        <bgColor indexed="64"/>
      </patternFill>
    </fill>
    <fill>
      <patternFill patternType="solid">
        <fgColor rgb="FFFFFF00"/>
        <bgColor indexed="64"/>
      </patternFill>
    </fill>
    <fill>
      <patternFill patternType="solid">
        <fgColor theme="0"/>
        <bgColor indexed="64"/>
      </patternFill>
    </fill>
    <fill>
      <patternFill patternType="solid">
        <fgColor rgb="FFFF0000"/>
        <bgColor indexed="64"/>
      </patternFill>
    </fill>
    <fill>
      <patternFill patternType="solid">
        <fgColor rgb="FFFFFFFF"/>
        <bgColor indexed="64"/>
      </patternFill>
    </fill>
    <fill>
      <patternFill patternType="solid">
        <fgColor theme="4" tint="0.799951170384838"/>
        <bgColor indexed="64"/>
      </patternFill>
    </fill>
    <fill>
      <patternFill patternType="solid">
        <fgColor rgb="FFFFFFFF"/>
        <bgColor rgb="FFFFFFFF"/>
      </patternFill>
    </fill>
    <fill>
      <patternFill patternType="solid">
        <fgColor theme="0"/>
        <bgColor rgb="FFF0F0F0"/>
      </patternFill>
    </fill>
    <fill>
      <patternFill patternType="solid">
        <fgColor theme="4" tint="0.799981688894314"/>
        <bgColor indexed="64"/>
      </patternFill>
    </fill>
    <fill>
      <patternFill patternType="solid">
        <fgColor indexed="27"/>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rgb="FFFFFFCC"/>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rgb="FFA5A5A5"/>
        <bgColor indexed="64"/>
      </patternFill>
    </fill>
    <fill>
      <patternFill patternType="solid">
        <fgColor theme="9"/>
        <bgColor indexed="64"/>
      </patternFill>
    </fill>
    <fill>
      <patternFill patternType="solid">
        <fgColor theme="6"/>
        <bgColor indexed="64"/>
      </patternFill>
    </fill>
  </fills>
  <borders count="25">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rgb="FF000000"/>
      </left>
      <right/>
      <top style="thin">
        <color rgb="FF000000"/>
      </top>
      <bottom/>
      <diagonal/>
    </border>
    <border>
      <left style="thin">
        <color indexed="8"/>
      </left>
      <right style="thin">
        <color indexed="8"/>
      </right>
      <top style="thin">
        <color indexed="8"/>
      </top>
      <bottom style="thin">
        <color indexed="8"/>
      </bottom>
      <diagonal/>
    </border>
    <border>
      <left/>
      <right style="thin">
        <color auto="1"/>
      </right>
      <top style="thin">
        <color auto="1"/>
      </top>
      <bottom/>
      <diagonal/>
    </border>
    <border>
      <left style="thin">
        <color indexed="8"/>
      </left>
      <right style="thin">
        <color indexed="8"/>
      </right>
      <top style="thin">
        <color indexed="8"/>
      </top>
      <bottom/>
      <diagonal/>
    </border>
    <border>
      <left style="thin">
        <color rgb="FF000000"/>
      </left>
      <right/>
      <top style="thin">
        <color rgb="FF000000"/>
      </top>
      <bottom style="thin">
        <color rgb="FF000000"/>
      </bottom>
      <diagonal/>
    </border>
    <border>
      <left style="thin">
        <color rgb="FF000000"/>
      </left>
      <right/>
      <top/>
      <bottom style="thin">
        <color rgb="FF000000"/>
      </bottom>
      <diagonal/>
    </border>
    <border>
      <left style="medium">
        <color auto="1"/>
      </left>
      <right style="medium">
        <color auto="1"/>
      </right>
      <top style="medium">
        <color auto="1"/>
      </top>
      <bottom style="medium">
        <color auto="1"/>
      </bottom>
      <diagonal/>
    </border>
    <border>
      <left style="thin">
        <color indexed="8"/>
      </left>
      <right style="thin">
        <color indexed="8"/>
      </right>
      <top/>
      <bottom style="thin">
        <color indexed="8"/>
      </bottom>
      <diagonal/>
    </border>
    <border>
      <left style="thin">
        <color indexed="8"/>
      </left>
      <right style="thin">
        <color indexed="8"/>
      </right>
      <top/>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55">
    <xf numFmtId="0" fontId="0" fillId="0" borderId="0">
      <alignment vertical="center"/>
    </xf>
    <xf numFmtId="42" fontId="65" fillId="0" borderId="0" applyFont="0" applyFill="0" applyBorder="0" applyAlignment="0" applyProtection="0">
      <alignment vertical="center"/>
    </xf>
    <xf numFmtId="0" fontId="66" fillId="32" borderId="0" applyNumberFormat="0" applyBorder="0" applyAlignment="0" applyProtection="0">
      <alignment vertical="center"/>
    </xf>
    <xf numFmtId="0" fontId="75" fillId="29" borderId="17" applyNumberFormat="0" applyAlignment="0" applyProtection="0">
      <alignment vertical="center"/>
    </xf>
    <xf numFmtId="44" fontId="65" fillId="0" borderId="0" applyFont="0" applyFill="0" applyBorder="0" applyAlignment="0" applyProtection="0">
      <alignment vertical="center"/>
    </xf>
    <xf numFmtId="41" fontId="65" fillId="0" borderId="0" applyFont="0" applyFill="0" applyBorder="0" applyAlignment="0" applyProtection="0">
      <alignment vertical="center"/>
    </xf>
    <xf numFmtId="0" fontId="66" fillId="17" borderId="0" applyNumberFormat="0" applyBorder="0" applyAlignment="0" applyProtection="0">
      <alignment vertical="center"/>
    </xf>
    <xf numFmtId="0" fontId="68" fillId="18" borderId="0" applyNumberFormat="0" applyBorder="0" applyAlignment="0" applyProtection="0">
      <alignment vertical="center"/>
    </xf>
    <xf numFmtId="43" fontId="65" fillId="0" borderId="0" applyFont="0" applyFill="0" applyBorder="0" applyAlignment="0" applyProtection="0">
      <alignment vertical="center"/>
    </xf>
    <xf numFmtId="0" fontId="71" fillId="28" borderId="0" applyNumberFormat="0" applyBorder="0" applyAlignment="0" applyProtection="0">
      <alignment vertical="center"/>
    </xf>
    <xf numFmtId="0" fontId="78" fillId="0" borderId="0" applyNumberFormat="0" applyFill="0" applyBorder="0" applyAlignment="0" applyProtection="0">
      <alignment vertical="center"/>
    </xf>
    <xf numFmtId="9" fontId="65" fillId="0" borderId="0" applyFont="0" applyFill="0" applyBorder="0" applyAlignment="0" applyProtection="0">
      <alignment vertical="center"/>
    </xf>
    <xf numFmtId="0" fontId="74" fillId="0" borderId="0" applyNumberFormat="0" applyFill="0" applyBorder="0" applyAlignment="0" applyProtection="0">
      <alignment vertical="center"/>
    </xf>
    <xf numFmtId="43" fontId="83" fillId="0" borderId="0" applyFont="0" applyFill="0" applyBorder="0" applyAlignment="0" applyProtection="0">
      <alignment vertical="center"/>
    </xf>
    <xf numFmtId="0" fontId="65" fillId="23" borderId="19" applyNumberFormat="0" applyFont="0" applyAlignment="0" applyProtection="0">
      <alignment vertical="center"/>
    </xf>
    <xf numFmtId="0" fontId="71" fillId="34" borderId="0" applyNumberFormat="0" applyBorder="0" applyAlignment="0" applyProtection="0">
      <alignment vertical="center"/>
    </xf>
    <xf numFmtId="0" fontId="67" fillId="0" borderId="0" applyNumberFormat="0" applyFill="0" applyBorder="0" applyAlignment="0" applyProtection="0">
      <alignment vertical="center"/>
    </xf>
    <xf numFmtId="0" fontId="81" fillId="0" borderId="0" applyNumberFormat="0" applyFill="0" applyBorder="0" applyAlignment="0" applyProtection="0">
      <alignment vertical="center"/>
    </xf>
    <xf numFmtId="0" fontId="77" fillId="0" borderId="0" applyNumberFormat="0" applyFill="0" applyBorder="0" applyAlignment="0" applyProtection="0">
      <alignment vertical="center"/>
    </xf>
    <xf numFmtId="0" fontId="73" fillId="0" borderId="0" applyNumberFormat="0" applyFill="0" applyBorder="0" applyAlignment="0" applyProtection="0">
      <alignment vertical="center"/>
    </xf>
    <xf numFmtId="0" fontId="70" fillId="0" borderId="18" applyNumberFormat="0" applyFill="0" applyAlignment="0" applyProtection="0">
      <alignment vertical="center"/>
    </xf>
    <xf numFmtId="0" fontId="80" fillId="0" borderId="18" applyNumberFormat="0" applyFill="0" applyAlignment="0" applyProtection="0">
      <alignment vertical="center"/>
    </xf>
    <xf numFmtId="0" fontId="71" fillId="27" borderId="0" applyNumberFormat="0" applyBorder="0" applyAlignment="0" applyProtection="0">
      <alignment vertical="center"/>
    </xf>
    <xf numFmtId="0" fontId="67" fillId="0" borderId="20" applyNumberFormat="0" applyFill="0" applyAlignment="0" applyProtection="0">
      <alignment vertical="center"/>
    </xf>
    <xf numFmtId="0" fontId="71" fillId="26" borderId="0" applyNumberFormat="0" applyBorder="0" applyAlignment="0" applyProtection="0">
      <alignment vertical="center"/>
    </xf>
    <xf numFmtId="0" fontId="82" fillId="22" borderId="22" applyNumberFormat="0" applyAlignment="0" applyProtection="0">
      <alignment vertical="center"/>
    </xf>
    <xf numFmtId="0" fontId="69" fillId="22" borderId="17" applyNumberFormat="0" applyAlignment="0" applyProtection="0">
      <alignment vertical="center"/>
    </xf>
    <xf numFmtId="0" fontId="84" fillId="41" borderId="23" applyNumberFormat="0" applyAlignment="0" applyProtection="0">
      <alignment vertical="center"/>
    </xf>
    <xf numFmtId="0" fontId="66" fillId="31" borderId="0" applyNumberFormat="0" applyBorder="0" applyAlignment="0" applyProtection="0">
      <alignment vertical="center"/>
    </xf>
    <xf numFmtId="0" fontId="71" fillId="38" borderId="0" applyNumberFormat="0" applyBorder="0" applyAlignment="0" applyProtection="0">
      <alignment vertical="center"/>
    </xf>
    <xf numFmtId="0" fontId="79" fillId="0" borderId="21" applyNumberFormat="0" applyFill="0" applyAlignment="0" applyProtection="0">
      <alignment vertical="center"/>
    </xf>
    <xf numFmtId="0" fontId="85" fillId="0" borderId="24" applyNumberFormat="0" applyFill="0" applyAlignment="0" applyProtection="0">
      <alignment vertical="center"/>
    </xf>
    <xf numFmtId="0" fontId="76" fillId="30" borderId="0" applyNumberFormat="0" applyBorder="0" applyAlignment="0" applyProtection="0">
      <alignment vertical="center"/>
    </xf>
    <xf numFmtId="0" fontId="65" fillId="0" borderId="0">
      <alignment vertical="center"/>
    </xf>
    <xf numFmtId="0" fontId="72" fillId="25" borderId="0" applyNumberFormat="0" applyBorder="0" applyAlignment="0" applyProtection="0">
      <alignment vertical="center"/>
    </xf>
    <xf numFmtId="0" fontId="66" fillId="21" borderId="0" applyNumberFormat="0" applyBorder="0" applyAlignment="0" applyProtection="0">
      <alignment vertical="center"/>
    </xf>
    <xf numFmtId="0" fontId="71" fillId="37" borderId="0" applyNumberFormat="0" applyBorder="0" applyAlignment="0" applyProtection="0">
      <alignment vertical="center"/>
    </xf>
    <xf numFmtId="0" fontId="66" fillId="12" borderId="0" applyNumberFormat="0" applyBorder="0" applyAlignment="0" applyProtection="0">
      <alignment vertical="center"/>
    </xf>
    <xf numFmtId="0" fontId="66" fillId="16" borderId="0" applyNumberFormat="0" applyBorder="0" applyAlignment="0" applyProtection="0">
      <alignment vertical="center"/>
    </xf>
    <xf numFmtId="0" fontId="66" fillId="20" borderId="0" applyNumberFormat="0" applyBorder="0" applyAlignment="0" applyProtection="0">
      <alignment vertical="center"/>
    </xf>
    <xf numFmtId="0" fontId="66" fillId="40" borderId="0" applyNumberFormat="0" applyBorder="0" applyAlignment="0" applyProtection="0">
      <alignment vertical="center"/>
    </xf>
    <xf numFmtId="0" fontId="71" fillId="43" borderId="0" applyNumberFormat="0" applyBorder="0" applyAlignment="0" applyProtection="0">
      <alignment vertical="center"/>
    </xf>
    <xf numFmtId="0" fontId="43" fillId="0" borderId="0">
      <protection locked="0"/>
    </xf>
    <xf numFmtId="0" fontId="71" fillId="36" borderId="0" applyNumberFormat="0" applyBorder="0" applyAlignment="0" applyProtection="0">
      <alignment vertical="center"/>
    </xf>
    <xf numFmtId="0" fontId="66" fillId="19" borderId="0" applyNumberFormat="0" applyBorder="0" applyAlignment="0" applyProtection="0">
      <alignment vertical="center"/>
    </xf>
    <xf numFmtId="0" fontId="66" fillId="15" borderId="0" applyNumberFormat="0" applyBorder="0" applyAlignment="0" applyProtection="0">
      <alignment vertical="center"/>
    </xf>
    <xf numFmtId="0" fontId="71" fillId="35" borderId="0" applyNumberFormat="0" applyBorder="0" applyAlignment="0" applyProtection="0">
      <alignment vertical="center"/>
    </xf>
    <xf numFmtId="0" fontId="66" fillId="39" borderId="0" applyNumberFormat="0" applyBorder="0" applyAlignment="0" applyProtection="0">
      <alignment vertical="center"/>
    </xf>
    <xf numFmtId="0" fontId="71" fillId="33" borderId="0" applyNumberFormat="0" applyBorder="0" applyAlignment="0" applyProtection="0">
      <alignment vertical="center"/>
    </xf>
    <xf numFmtId="0" fontId="71" fillId="42" borderId="0" applyNumberFormat="0" applyBorder="0" applyAlignment="0" applyProtection="0">
      <alignment vertical="center"/>
    </xf>
    <xf numFmtId="0" fontId="43" fillId="0" borderId="0">
      <alignment vertical="center"/>
    </xf>
    <xf numFmtId="0" fontId="66" fillId="14" borderId="0" applyNumberFormat="0" applyBorder="0" applyAlignment="0" applyProtection="0">
      <alignment vertical="center"/>
    </xf>
    <xf numFmtId="0" fontId="71" fillId="24" borderId="0" applyNumberFormat="0" applyBorder="0" applyAlignment="0" applyProtection="0">
      <alignment vertical="center"/>
    </xf>
    <xf numFmtId="0" fontId="43" fillId="0" borderId="0">
      <alignment vertical="center"/>
    </xf>
    <xf numFmtId="0" fontId="65" fillId="0" borderId="0">
      <alignment vertical="center"/>
    </xf>
  </cellStyleXfs>
  <cellXfs count="362">
    <xf numFmtId="0" fontId="0" fillId="0" borderId="0" xfId="0">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3" fillId="0" borderId="1" xfId="0" applyNumberFormat="1" applyFont="1" applyFill="1" applyBorder="1" applyAlignment="1" applyProtection="1">
      <alignment horizontal="center" vertical="center" wrapText="1"/>
      <protection locked="0"/>
    </xf>
    <xf numFmtId="0" fontId="4" fillId="0" borderId="1" xfId="0" applyNumberFormat="1" applyFont="1" applyFill="1" applyBorder="1" applyAlignment="1" applyProtection="1">
      <alignment vertical="center" wrapText="1"/>
      <protection locked="0"/>
    </xf>
    <xf numFmtId="0" fontId="5" fillId="0" borderId="1" xfId="0" applyNumberFormat="1" applyFont="1" applyFill="1" applyBorder="1" applyAlignment="1" applyProtection="1">
      <alignment horizontal="center" vertical="center" wrapText="1"/>
      <protection locked="0"/>
    </xf>
    <xf numFmtId="31" fontId="5" fillId="0" borderId="1" xfId="0" applyNumberFormat="1" applyFont="1" applyFill="1" applyBorder="1" applyAlignment="1" applyProtection="1">
      <alignment horizontal="center" vertical="center" wrapText="1"/>
      <protection locked="0"/>
    </xf>
    <xf numFmtId="0" fontId="5" fillId="0" borderId="1" xfId="0" applyNumberFormat="1" applyFont="1" applyFill="1" applyBorder="1" applyAlignment="1">
      <alignment horizontal="center" vertical="center" wrapText="1"/>
    </xf>
    <xf numFmtId="31" fontId="6" fillId="0" borderId="1" xfId="0" applyNumberFormat="1" applyFont="1" applyFill="1" applyBorder="1" applyAlignment="1" applyProtection="1">
      <alignment horizontal="center" vertical="center" wrapText="1"/>
      <protection locked="0"/>
    </xf>
    <xf numFmtId="0" fontId="4" fillId="2"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3" fillId="0" borderId="1" xfId="0" applyFont="1" applyFill="1" applyBorder="1" applyAlignment="1" applyProtection="1">
      <alignment horizontal="center" vertical="center" wrapText="1"/>
      <protection locked="0"/>
    </xf>
    <xf numFmtId="0" fontId="4" fillId="0" borderId="1" xfId="0" applyFont="1" applyFill="1" applyBorder="1" applyAlignment="1">
      <alignment horizontal="center" vertical="center" wrapText="1"/>
    </xf>
    <xf numFmtId="0" fontId="4" fillId="0" borderId="1" xfId="0" applyNumberFormat="1" applyFont="1" applyFill="1" applyBorder="1" applyAlignment="1" applyProtection="1">
      <alignment horizontal="center" vertical="center" wrapText="1"/>
      <protection locked="0"/>
    </xf>
    <xf numFmtId="0" fontId="4" fillId="0" borderId="1" xfId="0" applyNumberFormat="1" applyFont="1" applyFill="1" applyBorder="1" applyAlignment="1">
      <alignment horizontal="center" vertical="center" wrapText="1"/>
    </xf>
    <xf numFmtId="0" fontId="6" fillId="0" borderId="1" xfId="0" applyNumberFormat="1" applyFont="1" applyFill="1" applyBorder="1" applyAlignment="1" applyProtection="1">
      <alignment horizontal="center" vertical="center" wrapText="1"/>
      <protection locked="0"/>
    </xf>
    <xf numFmtId="31" fontId="4" fillId="0" borderId="1" xfId="0" applyNumberFormat="1" applyFont="1" applyFill="1" applyBorder="1" applyAlignment="1" applyProtection="1">
      <alignment vertical="center" wrapText="1"/>
      <protection locked="0"/>
    </xf>
    <xf numFmtId="0" fontId="8" fillId="0" borderId="0" xfId="0" applyFont="1" applyFill="1" applyBorder="1" applyAlignment="1">
      <alignment horizontal="center" vertical="center"/>
    </xf>
    <xf numFmtId="0" fontId="9" fillId="0" borderId="1" xfId="0" applyFont="1" applyBorder="1">
      <alignment vertical="center"/>
    </xf>
    <xf numFmtId="0" fontId="4" fillId="3" borderId="1" xfId="0" applyNumberFormat="1" applyFont="1" applyFill="1" applyBorder="1" applyAlignment="1" applyProtection="1">
      <alignment horizontal="center" vertical="center" wrapText="1"/>
      <protection locked="0"/>
    </xf>
    <xf numFmtId="0" fontId="4" fillId="4" borderId="1" xfId="0" applyNumberFormat="1" applyFont="1" applyFill="1" applyBorder="1" applyAlignment="1" applyProtection="1">
      <alignment horizontal="center" vertical="center" wrapText="1"/>
      <protection locked="0"/>
    </xf>
    <xf numFmtId="0" fontId="10" fillId="0" borderId="2" xfId="0" applyFont="1" applyFill="1" applyBorder="1" applyAlignment="1">
      <alignment horizontal="center" vertical="center" wrapText="1"/>
    </xf>
    <xf numFmtId="0" fontId="3" fillId="0" borderId="1" xfId="0" applyNumberFormat="1" applyFont="1" applyFill="1" applyBorder="1" applyAlignment="1" applyProtection="1">
      <alignment horizontal="left" vertical="center" wrapText="1"/>
      <protection locked="0"/>
    </xf>
    <xf numFmtId="4" fontId="3" fillId="0" borderId="1" xfId="0" applyNumberFormat="1" applyFont="1" applyFill="1" applyBorder="1" applyAlignment="1" applyProtection="1">
      <alignment horizontal="center" vertical="center" wrapText="1"/>
      <protection locked="0"/>
    </xf>
    <xf numFmtId="0" fontId="3" fillId="0"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xf>
    <xf numFmtId="0" fontId="4" fillId="0" borderId="1" xfId="0" applyFont="1" applyFill="1" applyBorder="1" applyAlignment="1" applyProtection="1">
      <alignment horizontal="center" vertical="center" wrapText="1"/>
      <protection locked="0"/>
    </xf>
    <xf numFmtId="0" fontId="4" fillId="5" borderId="1" xfId="0" applyNumberFormat="1" applyFont="1" applyFill="1" applyBorder="1" applyAlignment="1" applyProtection="1">
      <alignment horizontal="center" vertical="center" wrapText="1"/>
      <protection locked="0"/>
    </xf>
    <xf numFmtId="0" fontId="4" fillId="4" borderId="1" xfId="0" applyNumberFormat="1" applyFont="1" applyFill="1" applyBorder="1" applyAlignment="1" applyProtection="1">
      <alignment vertical="center" wrapText="1"/>
      <protection locked="0"/>
    </xf>
    <xf numFmtId="0" fontId="3" fillId="4" borderId="1" xfId="0" applyNumberFormat="1" applyFont="1" applyFill="1" applyBorder="1" applyAlignment="1" applyProtection="1">
      <alignment horizontal="center" vertical="center" wrapText="1"/>
      <protection locked="0"/>
    </xf>
    <xf numFmtId="176" fontId="2" fillId="0" borderId="1" xfId="0" applyNumberFormat="1" applyFont="1" applyFill="1" applyBorder="1" applyAlignment="1">
      <alignment horizontal="center" vertical="center" wrapText="1"/>
    </xf>
    <xf numFmtId="0" fontId="3" fillId="5" borderId="1" xfId="0" applyNumberFormat="1" applyFont="1" applyFill="1" applyBorder="1" applyAlignment="1" applyProtection="1">
      <alignment horizontal="center" vertical="center" wrapText="1"/>
      <protection locked="0"/>
    </xf>
    <xf numFmtId="0" fontId="3" fillId="0" borderId="1" xfId="0" applyNumberFormat="1" applyFont="1" applyFill="1" applyBorder="1" applyAlignment="1" applyProtection="1">
      <alignment horizontal="center" vertical="center" wrapText="1"/>
      <protection locked="0"/>
    </xf>
    <xf numFmtId="0" fontId="4" fillId="6" borderId="1" xfId="0" applyFont="1" applyFill="1" applyBorder="1" applyAlignment="1" applyProtection="1">
      <alignment horizontal="center" vertical="center" wrapText="1"/>
      <protection locked="0"/>
    </xf>
    <xf numFmtId="0" fontId="0" fillId="7" borderId="0" xfId="0" applyFill="1">
      <alignment vertical="center"/>
    </xf>
    <xf numFmtId="0" fontId="0" fillId="0" borderId="0" xfId="0" applyFont="1">
      <alignment vertical="center"/>
    </xf>
    <xf numFmtId="0" fontId="11" fillId="0" borderId="0" xfId="0" applyFont="1" applyFill="1" applyAlignment="1" applyProtection="1">
      <alignment vertical="center"/>
      <protection locked="0"/>
    </xf>
    <xf numFmtId="0" fontId="12" fillId="0" borderId="0" xfId="0" applyFont="1" applyFill="1" applyAlignment="1" applyProtection="1">
      <alignment vertical="center"/>
      <protection locked="0"/>
    </xf>
    <xf numFmtId="0" fontId="12" fillId="5" borderId="0" xfId="0" applyFont="1" applyFill="1" applyAlignment="1" applyProtection="1">
      <alignment vertical="center"/>
      <protection locked="0"/>
    </xf>
    <xf numFmtId="0" fontId="12" fillId="0" borderId="0" xfId="0" applyNumberFormat="1" applyFont="1" applyFill="1" applyAlignment="1" applyProtection="1">
      <alignment vertical="center" wrapText="1"/>
      <protection locked="0"/>
    </xf>
    <xf numFmtId="0" fontId="12" fillId="0" borderId="0" xfId="0" applyNumberFormat="1" applyFont="1" applyFill="1" applyAlignment="1" applyProtection="1">
      <alignment horizontal="center" vertical="center" wrapText="1"/>
      <protection locked="0"/>
    </xf>
    <xf numFmtId="0" fontId="12" fillId="0" borderId="0" xfId="0" applyNumberFormat="1" applyFont="1" applyFill="1" applyAlignment="1" applyProtection="1">
      <alignment horizontal="right" vertical="center" wrapText="1"/>
      <protection locked="0"/>
    </xf>
    <xf numFmtId="0" fontId="12" fillId="0" borderId="0" xfId="0" applyFont="1" applyFill="1" applyAlignment="1" applyProtection="1">
      <alignment vertical="center" wrapText="1"/>
      <protection locked="0"/>
    </xf>
    <xf numFmtId="0" fontId="13" fillId="0" borderId="1" xfId="0" applyNumberFormat="1" applyFont="1" applyFill="1" applyBorder="1" applyAlignment="1">
      <alignment horizontal="center" vertical="center" wrapText="1"/>
    </xf>
    <xf numFmtId="0" fontId="14" fillId="0" borderId="1" xfId="0" applyNumberFormat="1" applyFont="1" applyFill="1" applyBorder="1" applyAlignment="1">
      <alignment horizontal="center" vertical="center" wrapText="1"/>
    </xf>
    <xf numFmtId="0" fontId="12" fillId="0" borderId="1" xfId="0" applyNumberFormat="1" applyFont="1" applyFill="1" applyBorder="1" applyAlignment="1" applyProtection="1">
      <alignment horizontal="center" vertical="center" wrapText="1"/>
      <protection locked="0"/>
    </xf>
    <xf numFmtId="0" fontId="12" fillId="0" borderId="3" xfId="0" applyNumberFormat="1" applyFont="1" applyFill="1" applyBorder="1" applyAlignment="1" applyProtection="1">
      <alignment horizontal="center" vertical="center" wrapText="1"/>
      <protection locked="0"/>
    </xf>
    <xf numFmtId="0" fontId="0" fillId="0" borderId="1" xfId="0" applyNumberFormat="1" applyFont="1" applyFill="1" applyBorder="1" applyAlignment="1" applyProtection="1">
      <alignment horizontal="center" vertical="center" wrapText="1"/>
      <protection locked="0"/>
    </xf>
    <xf numFmtId="0" fontId="0" fillId="0" borderId="0" xfId="0" applyFont="1" applyFill="1" applyAlignment="1">
      <alignment horizontal="center" vertical="center"/>
    </xf>
    <xf numFmtId="0" fontId="12" fillId="0" borderId="1" xfId="0" applyNumberFormat="1" applyFont="1" applyFill="1" applyBorder="1" applyAlignment="1" applyProtection="1">
      <alignment vertical="center" wrapText="1"/>
      <protection locked="0"/>
    </xf>
    <xf numFmtId="0" fontId="15" fillId="0" borderId="1" xfId="0" applyNumberFormat="1" applyFont="1" applyFill="1" applyBorder="1" applyAlignment="1" applyProtection="1">
      <alignment vertical="center" wrapText="1"/>
      <protection locked="0"/>
    </xf>
    <xf numFmtId="0" fontId="15" fillId="0" borderId="1" xfId="0" applyNumberFormat="1" applyFont="1" applyFill="1" applyBorder="1" applyAlignment="1" applyProtection="1">
      <alignment horizontal="center" vertical="center" wrapText="1"/>
      <protection locked="0"/>
    </xf>
    <xf numFmtId="0" fontId="16" fillId="0" borderId="1" xfId="0" applyNumberFormat="1" applyFont="1" applyFill="1" applyBorder="1" applyAlignment="1" applyProtection="1">
      <alignment horizontal="left" vertical="center" wrapText="1"/>
      <protection locked="0"/>
    </xf>
    <xf numFmtId="0" fontId="17" fillId="0" borderId="1" xfId="0" applyNumberFormat="1" applyFont="1" applyFill="1" applyBorder="1" applyAlignment="1" applyProtection="1">
      <alignment horizontal="center" vertical="center" wrapText="1"/>
      <protection locked="0"/>
    </xf>
    <xf numFmtId="0" fontId="18" fillId="0" borderId="1" xfId="0" applyNumberFormat="1" applyFont="1" applyFill="1" applyBorder="1" applyAlignment="1" applyProtection="1">
      <alignment horizontal="center" vertical="center" wrapText="1"/>
      <protection locked="0"/>
    </xf>
    <xf numFmtId="31" fontId="19" fillId="0" borderId="1" xfId="0" applyNumberFormat="1" applyFont="1" applyFill="1" applyBorder="1" applyAlignment="1" applyProtection="1">
      <alignment horizontal="center" vertical="center" wrapText="1"/>
      <protection locked="0"/>
    </xf>
    <xf numFmtId="0" fontId="18" fillId="0" borderId="1" xfId="0" applyFont="1" applyFill="1" applyBorder="1" applyAlignment="1" applyProtection="1">
      <alignment horizontal="center" vertical="center" wrapText="1"/>
      <protection locked="0"/>
    </xf>
    <xf numFmtId="0" fontId="17" fillId="0" borderId="1" xfId="0" applyFont="1" applyFill="1" applyBorder="1" applyAlignment="1">
      <alignment horizontal="center" vertical="center" wrapText="1"/>
    </xf>
    <xf numFmtId="0" fontId="20" fillId="0" borderId="1" xfId="0" applyNumberFormat="1" applyFont="1" applyFill="1" applyBorder="1" applyAlignment="1" applyProtection="1">
      <alignment vertical="center" wrapText="1"/>
      <protection locked="0"/>
    </xf>
    <xf numFmtId="0" fontId="21" fillId="0" borderId="1" xfId="0" applyNumberFormat="1" applyFont="1" applyFill="1" applyBorder="1" applyAlignment="1" applyProtection="1">
      <alignment horizontal="left" vertical="center" wrapText="1"/>
      <protection locked="0"/>
    </xf>
    <xf numFmtId="31" fontId="22" fillId="0" borderId="1" xfId="0" applyNumberFormat="1" applyFont="1" applyFill="1" applyBorder="1" applyAlignment="1" applyProtection="1">
      <alignment horizontal="center" vertical="center" wrapText="1"/>
      <protection locked="0"/>
    </xf>
    <xf numFmtId="0" fontId="23" fillId="0" borderId="1" xfId="0" applyNumberFormat="1" applyFont="1" applyFill="1" applyBorder="1" applyAlignment="1" applyProtection="1">
      <alignment horizontal="center" vertical="center" wrapText="1"/>
      <protection locked="0"/>
    </xf>
    <xf numFmtId="0" fontId="1" fillId="0" borderId="1" xfId="0" applyNumberFormat="1" applyFont="1" applyFill="1" applyBorder="1" applyAlignment="1" applyProtection="1">
      <alignment horizontal="center" vertical="center" wrapText="1"/>
      <protection locked="0"/>
    </xf>
    <xf numFmtId="0" fontId="24" fillId="2" borderId="1" xfId="0" applyFont="1" applyFill="1" applyBorder="1" applyAlignment="1">
      <alignment horizontal="center" vertical="center"/>
    </xf>
    <xf numFmtId="0" fontId="20" fillId="2" borderId="1" xfId="0" applyFont="1" applyFill="1" applyBorder="1" applyAlignment="1">
      <alignment horizontal="left" vertical="top" wrapText="1"/>
    </xf>
    <xf numFmtId="0" fontId="24" fillId="8" borderId="1" xfId="0" applyFont="1" applyFill="1" applyBorder="1" applyAlignment="1">
      <alignment horizontal="center" vertical="center"/>
    </xf>
    <xf numFmtId="0" fontId="17" fillId="0" borderId="1" xfId="0" applyNumberFormat="1" applyFont="1" applyFill="1" applyBorder="1" applyAlignment="1" applyProtection="1">
      <alignment vertical="center" wrapText="1"/>
      <protection locked="0"/>
    </xf>
    <xf numFmtId="0" fontId="18" fillId="0" borderId="1" xfId="0" applyNumberFormat="1" applyFont="1" applyFill="1" applyBorder="1" applyAlignment="1" applyProtection="1">
      <alignment horizontal="left" vertical="center" wrapText="1"/>
      <protection locked="0"/>
    </xf>
    <xf numFmtId="0" fontId="17" fillId="6" borderId="1" xfId="0" applyNumberFormat="1" applyFont="1" applyFill="1" applyBorder="1" applyAlignment="1" applyProtection="1">
      <alignment vertical="center" wrapText="1"/>
      <protection locked="0"/>
    </xf>
    <xf numFmtId="0" fontId="18" fillId="6" borderId="1" xfId="0" applyNumberFormat="1" applyFont="1" applyFill="1" applyBorder="1" applyAlignment="1" applyProtection="1">
      <alignment horizontal="left" vertical="center" wrapText="1"/>
      <protection locked="0"/>
    </xf>
    <xf numFmtId="31" fontId="19" fillId="6" borderId="1" xfId="0" applyNumberFormat="1" applyFont="1" applyFill="1" applyBorder="1" applyAlignment="1" applyProtection="1">
      <alignment horizontal="center" vertical="center" wrapText="1"/>
      <protection locked="0"/>
    </xf>
    <xf numFmtId="0" fontId="18" fillId="6" borderId="1" xfId="0" applyNumberFormat="1" applyFont="1" applyFill="1" applyBorder="1" applyAlignment="1" applyProtection="1">
      <alignment horizontal="center" vertical="center" wrapText="1"/>
      <protection locked="0"/>
    </xf>
    <xf numFmtId="0" fontId="19" fillId="6" borderId="1" xfId="0" applyFont="1" applyFill="1" applyBorder="1" applyAlignment="1">
      <alignment horizontal="center" vertical="center" wrapText="1"/>
    </xf>
    <xf numFmtId="0" fontId="25" fillId="2" borderId="1" xfId="0" applyFont="1" applyFill="1" applyBorder="1" applyAlignment="1">
      <alignment horizontal="center" vertical="center" wrapText="1"/>
    </xf>
    <xf numFmtId="0" fontId="25" fillId="8" borderId="1" xfId="0" applyFont="1" applyFill="1" applyBorder="1" applyAlignment="1">
      <alignment horizontal="center" vertical="center" wrapText="1"/>
    </xf>
    <xf numFmtId="0" fontId="12" fillId="5" borderId="1" xfId="0" applyNumberFormat="1" applyFont="1" applyFill="1" applyBorder="1" applyAlignment="1" applyProtection="1">
      <alignment horizontal="center" vertical="center" wrapText="1"/>
      <protection locked="0"/>
    </xf>
    <xf numFmtId="0" fontId="12" fillId="5" borderId="1" xfId="0" applyNumberFormat="1" applyFont="1" applyFill="1" applyBorder="1" applyAlignment="1" applyProtection="1">
      <alignment vertical="center" wrapText="1"/>
      <protection locked="0"/>
    </xf>
    <xf numFmtId="0" fontId="0" fillId="5" borderId="1" xfId="0" applyNumberFormat="1" applyFont="1" applyFill="1" applyBorder="1" applyAlignment="1" applyProtection="1">
      <alignment vertical="center" wrapText="1"/>
      <protection locked="0"/>
    </xf>
    <xf numFmtId="0" fontId="26" fillId="5" borderId="1" xfId="0" applyNumberFormat="1" applyFont="1" applyFill="1" applyBorder="1" applyAlignment="1" applyProtection="1">
      <alignment horizontal="center" vertical="center" wrapText="1"/>
      <protection locked="0"/>
    </xf>
    <xf numFmtId="0" fontId="15" fillId="5" borderId="1" xfId="0" applyNumberFormat="1" applyFont="1" applyFill="1" applyBorder="1" applyAlignment="1" applyProtection="1">
      <alignment horizontal="center" vertical="center" wrapText="1"/>
      <protection locked="0"/>
    </xf>
    <xf numFmtId="43" fontId="12" fillId="0" borderId="1" xfId="8" applyFont="1" applyFill="1" applyBorder="1" applyAlignment="1" applyProtection="1">
      <alignment horizontal="center" vertical="center" wrapText="1"/>
      <protection locked="0"/>
    </xf>
    <xf numFmtId="0" fontId="26" fillId="0" borderId="1" xfId="0" applyNumberFormat="1" applyFont="1" applyFill="1" applyBorder="1" applyAlignment="1" applyProtection="1">
      <alignment horizontal="center" vertical="center" wrapText="1"/>
      <protection locked="0"/>
    </xf>
    <xf numFmtId="0" fontId="26" fillId="9" borderId="1" xfId="0" applyNumberFormat="1" applyFont="1" applyFill="1" applyBorder="1" applyAlignment="1" applyProtection="1">
      <alignment horizontal="center" vertical="center" wrapText="1"/>
      <protection locked="0"/>
    </xf>
    <xf numFmtId="0" fontId="27" fillId="0" borderId="1" xfId="0" applyNumberFormat="1" applyFont="1" applyFill="1" applyBorder="1" applyAlignment="1" applyProtection="1">
      <alignment horizontal="center" vertical="center" wrapText="1"/>
      <protection locked="0"/>
    </xf>
    <xf numFmtId="0" fontId="16" fillId="0" borderId="1" xfId="0" applyNumberFormat="1" applyFont="1" applyFill="1" applyBorder="1" applyAlignment="1" applyProtection="1">
      <alignment horizontal="center" vertical="center" wrapText="1"/>
      <protection locked="0"/>
    </xf>
    <xf numFmtId="0" fontId="0" fillId="0" borderId="0" xfId="0" applyNumberFormat="1" applyFont="1" applyFill="1" applyAlignment="1" applyProtection="1">
      <alignment vertical="center" wrapText="1"/>
      <protection locked="0"/>
    </xf>
    <xf numFmtId="0" fontId="17" fillId="0" borderId="1" xfId="0" applyNumberFormat="1" applyFont="1" applyFill="1" applyBorder="1" applyAlignment="1">
      <alignment horizontal="center" vertical="center" wrapText="1"/>
    </xf>
    <xf numFmtId="177" fontId="18" fillId="0" borderId="1" xfId="0" applyNumberFormat="1" applyFont="1" applyFill="1" applyBorder="1" applyAlignment="1" applyProtection="1">
      <alignment horizontal="center" vertical="center" wrapText="1"/>
      <protection locked="0"/>
    </xf>
    <xf numFmtId="0" fontId="1" fillId="0" borderId="1" xfId="0" applyFont="1" applyFill="1" applyBorder="1" applyAlignment="1" applyProtection="1">
      <alignment horizontal="center" vertical="center" wrapText="1"/>
      <protection locked="0"/>
    </xf>
    <xf numFmtId="0" fontId="23" fillId="0" borderId="1" xfId="0" applyFont="1" applyFill="1" applyBorder="1" applyAlignment="1" applyProtection="1">
      <alignment horizontal="center" vertical="center" wrapText="1"/>
      <protection locked="0"/>
    </xf>
    <xf numFmtId="0" fontId="28" fillId="0" borderId="1" xfId="0" applyNumberFormat="1" applyFont="1" applyFill="1" applyBorder="1" applyAlignment="1">
      <alignment horizontal="center" vertical="center" wrapText="1"/>
    </xf>
    <xf numFmtId="177" fontId="23" fillId="0" borderId="1" xfId="0" applyNumberFormat="1" applyFont="1" applyFill="1" applyBorder="1" applyAlignment="1" applyProtection="1">
      <alignment horizontal="center" vertical="center" wrapText="1"/>
      <protection locked="0"/>
    </xf>
    <xf numFmtId="178" fontId="18" fillId="0" borderId="1" xfId="0" applyNumberFormat="1" applyFont="1" applyFill="1" applyBorder="1" applyAlignment="1" applyProtection="1">
      <alignment horizontal="center" vertical="center" wrapText="1"/>
      <protection locked="0"/>
    </xf>
    <xf numFmtId="0" fontId="25" fillId="2" borderId="1" xfId="0" applyFont="1" applyFill="1" applyBorder="1" applyAlignment="1">
      <alignment horizontal="center" vertical="center"/>
    </xf>
    <xf numFmtId="0" fontId="12" fillId="0" borderId="1" xfId="0" applyFont="1" applyFill="1" applyBorder="1" applyAlignment="1" applyProtection="1">
      <alignment horizontal="center" vertical="center" wrapText="1"/>
      <protection locked="0"/>
    </xf>
    <xf numFmtId="0" fontId="29" fillId="0" borderId="1" xfId="0" applyNumberFormat="1" applyFont="1" applyFill="1" applyBorder="1" applyAlignment="1">
      <alignment horizontal="center" vertical="center" wrapText="1"/>
    </xf>
    <xf numFmtId="4" fontId="25" fillId="2" borderId="1" xfId="0" applyNumberFormat="1" applyFont="1" applyFill="1" applyBorder="1" applyAlignment="1">
      <alignment horizontal="center" vertical="center"/>
    </xf>
    <xf numFmtId="177" fontId="12" fillId="0" borderId="1" xfId="0" applyNumberFormat="1" applyFont="1" applyFill="1" applyBorder="1" applyAlignment="1" applyProtection="1">
      <alignment horizontal="center" vertical="center" wrapText="1"/>
      <protection locked="0"/>
    </xf>
    <xf numFmtId="0" fontId="25" fillId="8" borderId="1" xfId="0" applyFont="1" applyFill="1" applyBorder="1" applyAlignment="1">
      <alignment horizontal="center" vertical="center"/>
    </xf>
    <xf numFmtId="4" fontId="25" fillId="8" borderId="1" xfId="0" applyNumberFormat="1" applyFont="1" applyFill="1" applyBorder="1" applyAlignment="1">
      <alignment horizontal="center" vertical="center"/>
    </xf>
    <xf numFmtId="0" fontId="30" fillId="5" borderId="1" xfId="0" applyNumberFormat="1" applyFont="1" applyFill="1" applyBorder="1" applyAlignment="1" applyProtection="1">
      <alignment horizontal="center" vertical="center" wrapText="1"/>
      <protection locked="0"/>
    </xf>
    <xf numFmtId="0" fontId="26" fillId="5" borderId="1" xfId="0" applyNumberFormat="1" applyFont="1" applyFill="1" applyBorder="1" applyAlignment="1" applyProtection="1">
      <alignment horizontal="center" vertical="center"/>
      <protection locked="0"/>
    </xf>
    <xf numFmtId="176" fontId="13" fillId="0" borderId="1" xfId="0" applyNumberFormat="1" applyFont="1" applyFill="1" applyBorder="1" applyAlignment="1">
      <alignment horizontal="center" vertical="center" wrapText="1"/>
    </xf>
    <xf numFmtId="43" fontId="0" fillId="0" borderId="1" xfId="8" applyFont="1" applyFill="1" applyBorder="1" applyAlignment="1" applyProtection="1">
      <alignment horizontal="center" vertical="center" wrapText="1"/>
      <protection locked="0"/>
    </xf>
    <xf numFmtId="43" fontId="12" fillId="0" borderId="1" xfId="8" applyFont="1" applyFill="1" applyBorder="1" applyAlignment="1" applyProtection="1">
      <alignment horizontal="right" vertical="center" wrapText="1"/>
      <protection locked="0"/>
    </xf>
    <xf numFmtId="0" fontId="17" fillId="0" borderId="1" xfId="0" applyFont="1" applyFill="1" applyBorder="1" applyAlignment="1" applyProtection="1">
      <alignment horizontal="center" vertical="center" wrapText="1"/>
      <protection locked="0"/>
    </xf>
    <xf numFmtId="0" fontId="17" fillId="0" borderId="4" xfId="0" applyFont="1" applyFill="1" applyBorder="1" applyAlignment="1" applyProtection="1">
      <alignment horizontal="center" vertical="center" wrapText="1"/>
      <protection locked="0"/>
    </xf>
    <xf numFmtId="176" fontId="18" fillId="0" borderId="1" xfId="0" applyNumberFormat="1" applyFont="1" applyFill="1" applyBorder="1" applyAlignment="1" applyProtection="1">
      <alignment horizontal="center" vertical="center" wrapText="1"/>
      <protection locked="0"/>
    </xf>
    <xf numFmtId="177" fontId="23" fillId="0" borderId="1" xfId="0" applyNumberFormat="1" applyFont="1" applyFill="1" applyBorder="1" applyAlignment="1" applyProtection="1">
      <alignment horizontal="right" vertical="center" wrapText="1"/>
      <protection locked="0"/>
    </xf>
    <xf numFmtId="177" fontId="12" fillId="0" borderId="1" xfId="0" applyNumberFormat="1" applyFont="1" applyFill="1" applyBorder="1" applyAlignment="1" applyProtection="1">
      <alignment horizontal="right" vertical="center" wrapText="1"/>
      <protection locked="0"/>
    </xf>
    <xf numFmtId="0" fontId="15" fillId="0" borderId="1" xfId="0" applyFont="1" applyFill="1" applyBorder="1" applyAlignment="1" applyProtection="1">
      <alignment horizontal="center" vertical="center" wrapText="1"/>
      <protection locked="0"/>
    </xf>
    <xf numFmtId="0" fontId="26" fillId="0" borderId="4" xfId="0" applyFont="1" applyFill="1" applyBorder="1" applyAlignment="1" applyProtection="1">
      <alignment horizontal="center" vertical="center" wrapText="1"/>
      <protection locked="0"/>
    </xf>
    <xf numFmtId="177" fontId="18" fillId="0" borderId="1" xfId="0" applyNumberFormat="1" applyFont="1" applyFill="1" applyBorder="1" applyAlignment="1" applyProtection="1">
      <alignment horizontal="right" vertical="center" wrapText="1"/>
      <protection locked="0"/>
    </xf>
    <xf numFmtId="0" fontId="31" fillId="0" borderId="4" xfId="0" applyFont="1" applyFill="1" applyBorder="1" applyAlignment="1" applyProtection="1">
      <alignment horizontal="center" vertical="center" wrapText="1"/>
      <protection locked="0"/>
    </xf>
    <xf numFmtId="0" fontId="12" fillId="0" borderId="4" xfId="0" applyFont="1" applyFill="1" applyBorder="1" applyAlignment="1" applyProtection="1">
      <alignment horizontal="center" vertical="center" wrapText="1"/>
      <protection locked="0"/>
    </xf>
    <xf numFmtId="0" fontId="0" fillId="5" borderId="1" xfId="0" applyNumberFormat="1" applyFont="1" applyFill="1" applyBorder="1" applyAlignment="1" applyProtection="1">
      <alignment horizontal="center" vertical="center" wrapText="1"/>
      <protection locked="0"/>
    </xf>
    <xf numFmtId="0" fontId="12" fillId="0" borderId="1" xfId="0" applyFont="1" applyFill="1" applyBorder="1" applyAlignment="1" applyProtection="1">
      <alignment vertical="center" wrapText="1"/>
      <protection locked="0"/>
    </xf>
    <xf numFmtId="31" fontId="3" fillId="5" borderId="1" xfId="0" applyNumberFormat="1" applyFont="1" applyFill="1" applyBorder="1" applyAlignment="1" applyProtection="1">
      <alignment horizontal="center" vertical="center" wrapText="1"/>
      <protection locked="0"/>
    </xf>
    <xf numFmtId="0" fontId="32" fillId="5" borderId="1" xfId="53" applyFont="1" applyFill="1" applyBorder="1" applyAlignment="1">
      <alignment vertical="center" wrapText="1"/>
    </xf>
    <xf numFmtId="0" fontId="26" fillId="5" borderId="5" xfId="0" applyNumberFormat="1" applyFont="1" applyFill="1" applyBorder="1" applyAlignment="1" applyProtection="1">
      <alignment horizontal="center" vertical="center" wrapText="1"/>
      <protection locked="0"/>
    </xf>
    <xf numFmtId="0" fontId="12" fillId="5" borderId="6" xfId="0" applyFont="1" applyFill="1" applyBorder="1" applyAlignment="1">
      <alignment horizontal="center" vertical="center" wrapText="1"/>
    </xf>
    <xf numFmtId="0" fontId="33" fillId="0" borderId="1" xfId="0" applyNumberFormat="1" applyFont="1" applyFill="1" applyBorder="1" applyAlignment="1" applyProtection="1">
      <alignment horizontal="center" vertical="center" wrapText="1"/>
      <protection locked="0"/>
    </xf>
    <xf numFmtId="31" fontId="33" fillId="0" borderId="1" xfId="0" applyNumberFormat="1" applyFont="1" applyFill="1" applyBorder="1" applyAlignment="1" applyProtection="1">
      <alignment horizontal="center" vertical="center" wrapText="1"/>
      <protection locked="0"/>
    </xf>
    <xf numFmtId="0" fontId="34" fillId="0" borderId="1" xfId="0" applyFont="1" applyFill="1" applyBorder="1" applyAlignment="1">
      <alignment horizontal="center" vertical="center"/>
    </xf>
    <xf numFmtId="0" fontId="34" fillId="0" borderId="1" xfId="0" applyNumberFormat="1" applyFont="1" applyFill="1" applyBorder="1" applyAlignment="1" applyProtection="1">
      <alignment horizontal="center" vertical="center" wrapText="1"/>
      <protection locked="0"/>
    </xf>
    <xf numFmtId="0" fontId="34" fillId="0" borderId="7" xfId="0" applyFont="1" applyFill="1" applyBorder="1" applyAlignment="1">
      <alignment horizontal="center" vertical="center"/>
    </xf>
    <xf numFmtId="0" fontId="33" fillId="0" borderId="3" xfId="0" applyNumberFormat="1" applyFont="1" applyBorder="1" applyAlignment="1">
      <alignment horizontal="justify" vertical="center"/>
    </xf>
    <xf numFmtId="0" fontId="33" fillId="0" borderId="8" xfId="0" applyNumberFormat="1" applyFont="1" applyBorder="1" applyAlignment="1">
      <alignment horizontal="justify" vertical="center"/>
    </xf>
    <xf numFmtId="0" fontId="33" fillId="0" borderId="1" xfId="0" applyFont="1" applyBorder="1" applyAlignment="1">
      <alignment horizontal="center" vertical="center" wrapText="1"/>
    </xf>
    <xf numFmtId="31" fontId="12" fillId="0" borderId="1" xfId="0" applyNumberFormat="1" applyFont="1" applyFill="1" applyBorder="1" applyAlignment="1" applyProtection="1">
      <alignment horizontal="center" vertical="center" wrapText="1"/>
      <protection locked="0"/>
    </xf>
    <xf numFmtId="0" fontId="33" fillId="0" borderId="5" xfId="0" applyNumberFormat="1" applyFont="1" applyFill="1" applyBorder="1" applyAlignment="1" applyProtection="1">
      <alignment horizontal="center" vertical="center" wrapText="1"/>
      <protection locked="0"/>
    </xf>
    <xf numFmtId="0" fontId="34" fillId="0" borderId="9" xfId="0" applyFont="1" applyFill="1" applyBorder="1" applyAlignment="1">
      <alignment horizontal="center" vertical="center"/>
    </xf>
    <xf numFmtId="0" fontId="16" fillId="0" borderId="5" xfId="0" applyNumberFormat="1" applyFont="1" applyFill="1" applyBorder="1" applyAlignment="1" applyProtection="1">
      <alignment horizontal="center" vertical="center" wrapText="1"/>
      <protection locked="0"/>
    </xf>
    <xf numFmtId="0" fontId="16" fillId="0" borderId="1" xfId="0" applyFont="1" applyFill="1" applyBorder="1" applyAlignment="1">
      <alignment horizontal="center" vertical="center"/>
    </xf>
    <xf numFmtId="0" fontId="16" fillId="0" borderId="1" xfId="0" applyFont="1" applyFill="1" applyBorder="1" applyAlignment="1">
      <alignment horizontal="center" vertical="center" wrapText="1"/>
    </xf>
    <xf numFmtId="0" fontId="35" fillId="10" borderId="1" xfId="0" applyNumberFormat="1" applyFont="1" applyFill="1" applyBorder="1" applyAlignment="1" applyProtection="1">
      <alignment horizontal="center" vertical="center"/>
    </xf>
    <xf numFmtId="0" fontId="35" fillId="11" borderId="1" xfId="0" applyNumberFormat="1" applyFont="1" applyFill="1" applyBorder="1" applyAlignment="1" applyProtection="1">
      <alignment horizontal="center" vertical="center"/>
    </xf>
    <xf numFmtId="0" fontId="33" fillId="6" borderId="1" xfId="0" applyNumberFormat="1" applyFont="1" applyFill="1" applyBorder="1" applyAlignment="1" applyProtection="1">
      <alignment horizontal="center" vertical="center" wrapText="1"/>
      <protection locked="0"/>
    </xf>
    <xf numFmtId="0" fontId="33" fillId="6" borderId="4" xfId="0" applyNumberFormat="1" applyFont="1" applyFill="1" applyBorder="1" applyAlignment="1" applyProtection="1">
      <alignment horizontal="center" vertical="center" wrapText="1"/>
      <protection locked="0"/>
    </xf>
    <xf numFmtId="0" fontId="0" fillId="0" borderId="1" xfId="0" applyFill="1" applyBorder="1" applyAlignment="1">
      <alignment vertical="center" wrapText="1"/>
    </xf>
    <xf numFmtId="0" fontId="15" fillId="0" borderId="0" xfId="0" applyNumberFormat="1" applyFont="1" applyFill="1" applyAlignment="1" applyProtection="1">
      <alignment vertical="center" wrapText="1"/>
      <protection locked="0"/>
    </xf>
    <xf numFmtId="0" fontId="26" fillId="5" borderId="1" xfId="0" applyFont="1" applyFill="1" applyBorder="1" applyAlignment="1" applyProtection="1">
      <alignment horizontal="center" vertical="center"/>
      <protection locked="0"/>
    </xf>
    <xf numFmtId="4" fontId="3" fillId="5" borderId="1" xfId="0" applyNumberFormat="1" applyFont="1" applyFill="1" applyBorder="1" applyAlignment="1" applyProtection="1">
      <alignment horizontal="center" vertical="center" wrapText="1"/>
      <protection locked="0"/>
    </xf>
    <xf numFmtId="0" fontId="36" fillId="5" borderId="1" xfId="0" applyNumberFormat="1" applyFont="1" applyFill="1" applyBorder="1" applyAlignment="1" applyProtection="1">
      <alignment horizontal="center" vertical="center" wrapText="1"/>
      <protection locked="0"/>
    </xf>
    <xf numFmtId="0" fontId="37" fillId="0" borderId="1" xfId="0" applyNumberFormat="1" applyFont="1" applyFill="1" applyBorder="1" applyAlignment="1" applyProtection="1">
      <alignment horizontal="center" vertical="center" wrapText="1"/>
      <protection locked="0"/>
    </xf>
    <xf numFmtId="0" fontId="38" fillId="0" borderId="1" xfId="0" applyNumberFormat="1" applyFont="1" applyFill="1" applyBorder="1" applyAlignment="1" applyProtection="1">
      <alignment horizontal="center" vertical="center" wrapText="1"/>
      <protection locked="0"/>
    </xf>
    <xf numFmtId="0" fontId="33" fillId="0" borderId="1" xfId="0" applyFont="1" applyFill="1" applyBorder="1" applyAlignment="1">
      <alignment horizontal="center" vertical="center" wrapText="1"/>
    </xf>
    <xf numFmtId="0" fontId="33" fillId="0" borderId="1" xfId="0" applyNumberFormat="1" applyFont="1" applyFill="1" applyBorder="1" applyAlignment="1" applyProtection="1">
      <alignment vertical="center" wrapText="1"/>
      <protection locked="0"/>
    </xf>
    <xf numFmtId="0" fontId="35" fillId="0" borderId="1" xfId="0" applyNumberFormat="1" applyFont="1" applyFill="1" applyBorder="1" applyAlignment="1" applyProtection="1">
      <alignment horizontal="center" vertical="center" wrapText="1"/>
      <protection locked="0"/>
    </xf>
    <xf numFmtId="0" fontId="33" fillId="0" borderId="5" xfId="0" applyNumberFormat="1" applyFont="1" applyFill="1" applyBorder="1" applyAlignment="1" applyProtection="1">
      <alignment vertical="center" wrapText="1"/>
      <protection locked="0"/>
    </xf>
    <xf numFmtId="0" fontId="33" fillId="0" borderId="1" xfId="0" applyFont="1" applyFill="1" applyBorder="1" applyAlignment="1" applyProtection="1">
      <alignment horizontal="center" vertical="center"/>
      <protection locked="0"/>
    </xf>
    <xf numFmtId="4" fontId="33" fillId="0" borderId="1" xfId="0" applyNumberFormat="1" applyFont="1" applyBorder="1" applyAlignment="1">
      <alignment horizontal="center" vertical="center"/>
    </xf>
    <xf numFmtId="0" fontId="39" fillId="0" borderId="1" xfId="0" applyNumberFormat="1" applyFont="1" applyFill="1" applyBorder="1" applyAlignment="1" applyProtection="1">
      <alignment horizontal="center" vertical="center" wrapText="1"/>
      <protection locked="0"/>
    </xf>
    <xf numFmtId="0" fontId="35" fillId="11" borderId="3" xfId="0" applyNumberFormat="1" applyFont="1" applyFill="1" applyBorder="1" applyAlignment="1" applyProtection="1">
      <alignment horizontal="center" vertical="center"/>
    </xf>
    <xf numFmtId="0" fontId="33" fillId="0" borderId="1" xfId="0" applyFont="1" applyBorder="1" applyAlignment="1">
      <alignment horizontal="center" vertical="center"/>
    </xf>
    <xf numFmtId="0" fontId="16" fillId="0" borderId="5" xfId="0" applyFont="1" applyFill="1" applyBorder="1" applyAlignment="1" applyProtection="1">
      <alignment horizontal="center" vertical="center"/>
      <protection locked="0"/>
    </xf>
    <xf numFmtId="3" fontId="33" fillId="0" borderId="1" xfId="0" applyNumberFormat="1" applyFont="1" applyFill="1" applyBorder="1" applyAlignment="1" applyProtection="1">
      <alignment horizontal="center" vertical="center" wrapText="1"/>
      <protection locked="0"/>
    </xf>
    <xf numFmtId="0" fontId="0" fillId="0" borderId="1" xfId="0" applyFont="1" applyFill="1" applyBorder="1" applyAlignment="1">
      <alignment horizontal="center" vertical="center" wrapText="1"/>
    </xf>
    <xf numFmtId="4" fontId="15" fillId="0" borderId="1" xfId="0" applyNumberFormat="1" applyFont="1" applyFill="1" applyBorder="1" applyAlignment="1" applyProtection="1">
      <alignment horizontal="center" vertical="center" wrapText="1"/>
      <protection locked="0"/>
    </xf>
    <xf numFmtId="4" fontId="0" fillId="0" borderId="1" xfId="0" applyNumberFormat="1" applyFont="1" applyFill="1" applyBorder="1" applyAlignment="1" applyProtection="1">
      <alignment horizontal="center" vertical="center" wrapText="1"/>
      <protection locked="0"/>
    </xf>
    <xf numFmtId="0" fontId="33" fillId="0" borderId="1" xfId="0" applyNumberFormat="1" applyFont="1" applyFill="1" applyBorder="1" applyAlignment="1" applyProtection="1">
      <alignment horizontal="right" vertical="center" wrapText="1"/>
      <protection locked="0"/>
    </xf>
    <xf numFmtId="0" fontId="33" fillId="0" borderId="5" xfId="0" applyNumberFormat="1" applyFont="1" applyFill="1" applyBorder="1" applyAlignment="1" applyProtection="1">
      <alignment horizontal="right" vertical="center" wrapText="1"/>
      <protection locked="0"/>
    </xf>
    <xf numFmtId="3" fontId="33" fillId="0" borderId="1" xfId="0" applyNumberFormat="1" applyFont="1" applyBorder="1" applyAlignment="1">
      <alignment horizontal="center" vertical="center"/>
    </xf>
    <xf numFmtId="0" fontId="0" fillId="0" borderId="1" xfId="0" applyNumberFormat="1" applyFont="1" applyFill="1" applyBorder="1" applyAlignment="1" applyProtection="1">
      <alignment horizontal="right" vertical="center" wrapText="1"/>
      <protection locked="0"/>
    </xf>
    <xf numFmtId="4" fontId="0" fillId="0" borderId="1" xfId="0" applyNumberFormat="1" applyFont="1" applyFill="1" applyBorder="1" applyAlignment="1" applyProtection="1">
      <alignment horizontal="right" vertical="center" wrapText="1"/>
      <protection locked="0"/>
    </xf>
    <xf numFmtId="0" fontId="15" fillId="0" borderId="1" xfId="0" applyNumberFormat="1" applyFont="1" applyFill="1" applyBorder="1" applyAlignment="1" applyProtection="1">
      <alignment horizontal="right" vertical="center" wrapText="1"/>
      <protection locked="0"/>
    </xf>
    <xf numFmtId="4" fontId="15" fillId="0" borderId="1" xfId="0" applyNumberFormat="1" applyFont="1" applyFill="1" applyBorder="1" applyAlignment="1" applyProtection="1">
      <alignment horizontal="right" vertical="center" wrapText="1"/>
      <protection locked="0"/>
    </xf>
    <xf numFmtId="0" fontId="35" fillId="0" borderId="5" xfId="0" applyNumberFormat="1" applyFont="1" applyFill="1" applyBorder="1" applyAlignment="1" applyProtection="1">
      <alignment horizontal="center" vertical="center" wrapText="1"/>
      <protection locked="0"/>
    </xf>
    <xf numFmtId="0" fontId="40" fillId="0" borderId="1" xfId="0" applyNumberFormat="1" applyFont="1" applyFill="1" applyBorder="1" applyAlignment="1" applyProtection="1">
      <alignment horizontal="center" vertical="center" wrapText="1"/>
      <protection locked="0"/>
    </xf>
    <xf numFmtId="0" fontId="41" fillId="0" borderId="1" xfId="0" applyFont="1" applyFill="1" applyBorder="1" applyAlignment="1" applyProtection="1">
      <alignment horizontal="center" vertical="center" wrapText="1"/>
      <protection locked="0"/>
    </xf>
    <xf numFmtId="0" fontId="27" fillId="0" borderId="1" xfId="0" applyFont="1" applyFill="1" applyBorder="1" applyAlignment="1" applyProtection="1">
      <alignment horizontal="center" vertical="center" wrapText="1"/>
      <protection locked="0"/>
    </xf>
    <xf numFmtId="0" fontId="42" fillId="0" borderId="1" xfId="0" applyFont="1" applyFill="1" applyBorder="1" applyAlignment="1" applyProtection="1">
      <alignment horizontal="center" vertical="center" wrapText="1"/>
      <protection locked="0"/>
    </xf>
    <xf numFmtId="0" fontId="26" fillId="3" borderId="1" xfId="0" applyNumberFormat="1" applyFont="1" applyFill="1" applyBorder="1" applyAlignment="1" applyProtection="1">
      <alignment horizontal="center" vertical="center" wrapText="1"/>
      <protection locked="0"/>
    </xf>
    <xf numFmtId="0" fontId="15" fillId="3" borderId="1" xfId="0" applyNumberFormat="1" applyFont="1" applyFill="1" applyBorder="1" applyAlignment="1" applyProtection="1">
      <alignment horizontal="center" vertical="center" wrapText="1"/>
      <protection locked="0"/>
    </xf>
    <xf numFmtId="31" fontId="3" fillId="0" borderId="1" xfId="0" applyNumberFormat="1" applyFont="1" applyFill="1" applyBorder="1" applyAlignment="1" applyProtection="1">
      <alignment horizontal="center" vertical="center" wrapText="1"/>
      <protection locked="0"/>
    </xf>
    <xf numFmtId="31" fontId="10" fillId="0" borderId="1" xfId="0" applyNumberFormat="1" applyFont="1" applyFill="1" applyBorder="1" applyAlignment="1" applyProtection="1">
      <alignment horizontal="center" vertical="center" wrapText="1"/>
      <protection locked="0"/>
    </xf>
    <xf numFmtId="0" fontId="29" fillId="0" borderId="1" xfId="0" applyNumberFormat="1" applyFont="1" applyFill="1" applyBorder="1" applyAlignment="1" applyProtection="1">
      <alignment horizontal="center" vertical="center" wrapText="1"/>
      <protection locked="0"/>
    </xf>
    <xf numFmtId="0" fontId="43" fillId="0" borderId="7" xfId="0" applyFont="1" applyFill="1" applyBorder="1" applyAlignment="1">
      <alignment horizontal="center" vertical="center" wrapText="1"/>
    </xf>
    <xf numFmtId="0" fontId="44" fillId="0" borderId="1" xfId="0" applyFont="1" applyFill="1" applyBorder="1" applyAlignment="1">
      <alignment horizontal="center" vertical="center" wrapText="1"/>
    </xf>
    <xf numFmtId="0" fontId="26" fillId="12" borderId="1" xfId="0" applyNumberFormat="1" applyFont="1" applyFill="1" applyBorder="1" applyAlignment="1" applyProtection="1">
      <alignment horizontal="center" vertical="center" wrapText="1"/>
      <protection locked="0"/>
    </xf>
    <xf numFmtId="0" fontId="15" fillId="12" borderId="1" xfId="0" applyNumberFormat="1" applyFont="1" applyFill="1" applyBorder="1" applyAlignment="1" applyProtection="1">
      <alignment horizontal="center" vertical="center" wrapText="1"/>
      <protection locked="0"/>
    </xf>
    <xf numFmtId="179" fontId="44" fillId="0" borderId="1" xfId="0" applyNumberFormat="1" applyFont="1" applyFill="1" applyBorder="1" applyAlignment="1">
      <alignment horizontal="center" vertical="center" wrapText="1"/>
    </xf>
    <xf numFmtId="0" fontId="15" fillId="0" borderId="1" xfId="0" applyNumberFormat="1" applyFont="1" applyFill="1" applyBorder="1" applyAlignment="1">
      <alignment horizontal="center" vertical="center" wrapText="1"/>
    </xf>
    <xf numFmtId="0" fontId="12" fillId="0" borderId="1" xfId="0" applyFont="1" applyFill="1" applyBorder="1" applyAlignment="1">
      <alignment horizontal="center" vertical="center"/>
    </xf>
    <xf numFmtId="0" fontId="15" fillId="0" borderId="1" xfId="0" applyFont="1" applyFill="1" applyBorder="1" applyAlignment="1">
      <alignment horizontal="center" vertical="center" wrapText="1"/>
    </xf>
    <xf numFmtId="0" fontId="26" fillId="0" borderId="1" xfId="0" applyFont="1" applyFill="1" applyBorder="1" applyAlignment="1">
      <alignment horizontal="center" vertical="center"/>
    </xf>
    <xf numFmtId="0" fontId="26" fillId="0" borderId="0" xfId="0" applyFont="1" applyAlignment="1">
      <alignment horizontal="center" vertical="center"/>
    </xf>
    <xf numFmtId="43" fontId="45" fillId="0" borderId="1" xfId="8" applyFont="1" applyFill="1" applyBorder="1" applyAlignment="1">
      <alignment horizontal="center" vertical="center"/>
    </xf>
    <xf numFmtId="4" fontId="27" fillId="0" borderId="1" xfId="0" applyNumberFormat="1" applyFont="1" applyFill="1" applyBorder="1" applyAlignment="1" applyProtection="1">
      <alignment horizontal="center" vertical="center" wrapText="1"/>
      <protection locked="0"/>
    </xf>
    <xf numFmtId="0" fontId="12" fillId="3" borderId="1" xfId="0" applyNumberFormat="1" applyFont="1" applyFill="1" applyBorder="1" applyAlignment="1" applyProtection="1">
      <alignment horizontal="center" vertical="center" wrapText="1"/>
      <protection locked="0"/>
    </xf>
    <xf numFmtId="49" fontId="3" fillId="0" borderId="1" xfId="0" applyNumberFormat="1" applyFont="1" applyFill="1" applyBorder="1" applyAlignment="1" applyProtection="1">
      <alignment horizontal="center" vertical="center" wrapText="1"/>
      <protection locked="0"/>
    </xf>
    <xf numFmtId="176" fontId="3" fillId="0" borderId="1" xfId="0" applyNumberFormat="1" applyFont="1" applyFill="1" applyBorder="1" applyAlignment="1" applyProtection="1">
      <alignment horizontal="center" vertical="center" wrapText="1"/>
      <protection locked="0"/>
    </xf>
    <xf numFmtId="0" fontId="46" fillId="0" borderId="0" xfId="0" applyFont="1" applyAlignment="1">
      <alignment horizontal="center" vertical="center"/>
    </xf>
    <xf numFmtId="4" fontId="12" fillId="0" borderId="1" xfId="0" applyNumberFormat="1" applyFont="1" applyFill="1" applyBorder="1" applyAlignment="1" applyProtection="1">
      <alignment horizontal="center" vertical="center" wrapText="1"/>
      <protection locked="0"/>
    </xf>
    <xf numFmtId="4" fontId="26" fillId="0" borderId="1" xfId="0" applyNumberFormat="1" applyFont="1" applyFill="1" applyBorder="1" applyAlignment="1" applyProtection="1">
      <alignment horizontal="center" vertical="center" wrapText="1"/>
      <protection locked="0"/>
    </xf>
    <xf numFmtId="176" fontId="12" fillId="0" borderId="1" xfId="0" applyNumberFormat="1" applyFont="1" applyFill="1" applyBorder="1" applyAlignment="1" applyProtection="1">
      <alignment horizontal="center" vertical="center" wrapText="1"/>
      <protection locked="0"/>
    </xf>
    <xf numFmtId="176" fontId="26" fillId="12" borderId="1" xfId="0" applyNumberFormat="1" applyFont="1" applyFill="1" applyBorder="1" applyAlignment="1" applyProtection="1">
      <alignment horizontal="center" vertical="center" wrapText="1"/>
      <protection locked="0"/>
    </xf>
    <xf numFmtId="176" fontId="12" fillId="12" borderId="1" xfId="0" applyNumberFormat="1" applyFont="1" applyFill="1" applyBorder="1" applyAlignment="1" applyProtection="1">
      <alignment horizontal="center" vertical="center" wrapText="1"/>
      <protection locked="0"/>
    </xf>
    <xf numFmtId="179" fontId="44" fillId="0" borderId="1" xfId="0" applyNumberFormat="1" applyFont="1" applyFill="1" applyBorder="1" applyAlignment="1" applyProtection="1">
      <alignment horizontal="center" vertical="center" wrapText="1"/>
      <protection locked="0"/>
    </xf>
    <xf numFmtId="176" fontId="10" fillId="0" borderId="1" xfId="0" applyNumberFormat="1" applyFont="1" applyFill="1" applyBorder="1" applyAlignment="1" applyProtection="1">
      <alignment horizontal="center" vertical="center" wrapText="1"/>
      <protection locked="0"/>
    </xf>
    <xf numFmtId="179" fontId="10" fillId="0" borderId="1" xfId="0" applyNumberFormat="1" applyFont="1" applyFill="1" applyBorder="1" applyAlignment="1" applyProtection="1">
      <alignment horizontal="center" vertical="center" wrapText="1"/>
      <protection locked="0"/>
    </xf>
    <xf numFmtId="180" fontId="10" fillId="0" borderId="1" xfId="0" applyNumberFormat="1" applyFont="1" applyFill="1" applyBorder="1" applyAlignment="1">
      <alignment horizontal="center" vertical="center" wrapText="1"/>
    </xf>
    <xf numFmtId="178" fontId="44" fillId="0" borderId="1" xfId="0" applyNumberFormat="1" applyFont="1" applyFill="1" applyBorder="1" applyAlignment="1" applyProtection="1">
      <alignment horizontal="center" vertical="center" wrapText="1"/>
      <protection locked="0"/>
    </xf>
    <xf numFmtId="176" fontId="10" fillId="0" borderId="1" xfId="0" applyNumberFormat="1" applyFont="1" applyFill="1" applyBorder="1" applyAlignment="1">
      <alignment horizontal="center" vertical="center" wrapText="1"/>
    </xf>
    <xf numFmtId="176" fontId="30" fillId="0" borderId="1" xfId="0" applyNumberFormat="1" applyFont="1" applyFill="1" applyBorder="1" applyAlignment="1" applyProtection="1">
      <alignment horizontal="center" vertical="center" wrapText="1"/>
      <protection locked="0"/>
    </xf>
    <xf numFmtId="0" fontId="29" fillId="0" borderId="1" xfId="0" applyFont="1" applyFill="1" applyBorder="1" applyAlignment="1" applyProtection="1">
      <alignment horizontal="center" vertical="center" wrapText="1"/>
      <protection locked="0"/>
    </xf>
    <xf numFmtId="179" fontId="10" fillId="0" borderId="1" xfId="0" applyNumberFormat="1" applyFont="1" applyFill="1" applyBorder="1" applyAlignment="1">
      <alignment horizontal="center" vertical="center" wrapText="1"/>
    </xf>
    <xf numFmtId="179" fontId="44" fillId="0" borderId="1" xfId="0" applyNumberFormat="1" applyFont="1" applyFill="1" applyBorder="1" applyAlignment="1" applyProtection="1">
      <alignment horizontal="center" vertical="center"/>
      <protection locked="0"/>
    </xf>
    <xf numFmtId="176" fontId="26" fillId="0" borderId="1" xfId="0" applyNumberFormat="1" applyFont="1" applyFill="1" applyBorder="1" applyAlignment="1" applyProtection="1">
      <alignment horizontal="center" vertical="center" wrapText="1"/>
      <protection locked="0"/>
    </xf>
    <xf numFmtId="0" fontId="36" fillId="0" borderId="1" xfId="0" applyNumberFormat="1" applyFont="1" applyFill="1" applyBorder="1" applyAlignment="1" applyProtection="1">
      <alignment horizontal="center" vertical="center" wrapText="1"/>
      <protection locked="0"/>
    </xf>
    <xf numFmtId="0" fontId="47" fillId="0" borderId="1" xfId="0" applyNumberFormat="1" applyFont="1" applyFill="1" applyBorder="1" applyAlignment="1" applyProtection="1">
      <alignment horizontal="center" vertical="center" wrapText="1"/>
      <protection locked="0"/>
    </xf>
    <xf numFmtId="0" fontId="24" fillId="0" borderId="1" xfId="0" applyFont="1" applyFill="1" applyBorder="1" applyAlignment="1">
      <alignment horizontal="center" vertical="center" wrapText="1"/>
    </xf>
    <xf numFmtId="0" fontId="20" fillId="0" borderId="1" xfId="0" applyFont="1" applyFill="1" applyBorder="1" applyAlignment="1">
      <alignment horizontal="center" vertical="center" wrapText="1"/>
    </xf>
    <xf numFmtId="0" fontId="12" fillId="0" borderId="2" xfId="0" applyFont="1" applyFill="1" applyBorder="1" applyAlignment="1">
      <alignment horizontal="center" vertical="center" wrapText="1"/>
    </xf>
    <xf numFmtId="0" fontId="25" fillId="0" borderId="1" xfId="0" applyFont="1" applyFill="1" applyBorder="1" applyAlignment="1">
      <alignment horizontal="center" vertical="top"/>
    </xf>
    <xf numFmtId="0" fontId="3" fillId="0" borderId="1" xfId="0" applyNumberFormat="1" applyFont="1" applyFill="1" applyBorder="1" applyAlignment="1" applyProtection="1">
      <alignment vertical="center" wrapText="1"/>
      <protection locked="0"/>
    </xf>
    <xf numFmtId="0" fontId="48" fillId="0" borderId="1" xfId="0" applyFont="1" applyFill="1" applyBorder="1" applyAlignment="1">
      <alignment horizontal="left" vertical="top" wrapText="1"/>
    </xf>
    <xf numFmtId="0" fontId="33" fillId="0" borderId="1" xfId="0" applyNumberFormat="1" applyFont="1" applyFill="1" applyBorder="1" applyAlignment="1">
      <alignment horizontal="center" vertical="center" wrapText="1"/>
    </xf>
    <xf numFmtId="0" fontId="16" fillId="0" borderId="1" xfId="0" applyNumberFormat="1" applyFont="1" applyFill="1" applyBorder="1" applyAlignment="1">
      <alignment horizontal="center" vertical="center" wrapText="1"/>
    </xf>
    <xf numFmtId="0" fontId="49" fillId="0" borderId="1" xfId="0" applyNumberFormat="1" applyFont="1" applyFill="1" applyBorder="1" applyAlignment="1" applyProtection="1">
      <alignment horizontal="center" vertical="center" wrapText="1"/>
      <protection locked="0"/>
    </xf>
    <xf numFmtId="0" fontId="50" fillId="5" borderId="1" xfId="0" applyNumberFormat="1" applyFont="1" applyFill="1" applyBorder="1" applyAlignment="1">
      <alignment horizontal="center" vertical="center" wrapText="1"/>
    </xf>
    <xf numFmtId="0" fontId="10" fillId="5" borderId="1" xfId="0" applyNumberFormat="1" applyFont="1" applyFill="1" applyBorder="1" applyAlignment="1">
      <alignment horizontal="center" vertical="center" wrapText="1"/>
    </xf>
    <xf numFmtId="0" fontId="10" fillId="5" borderId="1" xfId="0" applyFont="1" applyFill="1" applyBorder="1" applyAlignment="1" applyProtection="1">
      <alignment horizontal="center" vertical="center" wrapText="1"/>
      <protection locked="0"/>
    </xf>
    <xf numFmtId="0" fontId="19" fillId="5" borderId="6" xfId="0" applyFont="1" applyFill="1" applyBorder="1" applyAlignment="1">
      <alignment horizontal="center" vertical="center" wrapText="1"/>
    </xf>
    <xf numFmtId="0" fontId="19" fillId="5" borderId="10" xfId="0" applyFont="1" applyFill="1" applyBorder="1" applyAlignment="1">
      <alignment horizontal="center" vertical="center" wrapText="1"/>
    </xf>
    <xf numFmtId="0" fontId="19" fillId="5" borderId="11" xfId="0" applyFont="1" applyFill="1" applyBorder="1" applyAlignment="1">
      <alignment horizontal="center" vertical="center" wrapText="1"/>
    </xf>
    <xf numFmtId="0" fontId="19" fillId="5" borderId="0" xfId="0" applyFont="1" applyFill="1" applyBorder="1" applyAlignment="1">
      <alignment horizontal="center" vertical="center" wrapText="1"/>
    </xf>
    <xf numFmtId="58" fontId="10" fillId="5" borderId="1" xfId="0" applyNumberFormat="1" applyFont="1" applyFill="1" applyBorder="1" applyAlignment="1" applyProtection="1">
      <alignment horizontal="center" vertical="center" wrapText="1"/>
      <protection locked="0"/>
    </xf>
    <xf numFmtId="0" fontId="12" fillId="5" borderId="1" xfId="0" applyFont="1" applyFill="1" applyBorder="1" applyAlignment="1" applyProtection="1">
      <alignment horizontal="center" vertical="center" wrapText="1"/>
      <protection locked="0"/>
    </xf>
    <xf numFmtId="0" fontId="19" fillId="5" borderId="4" xfId="0" applyFont="1" applyFill="1" applyBorder="1" applyAlignment="1" applyProtection="1">
      <alignment horizontal="center" vertical="center" wrapText="1"/>
      <protection locked="0"/>
    </xf>
    <xf numFmtId="177" fontId="12" fillId="0" borderId="2" xfId="0" applyNumberFormat="1" applyFont="1" applyFill="1" applyBorder="1" applyAlignment="1">
      <alignment horizontal="center" vertical="center" wrapText="1"/>
    </xf>
    <xf numFmtId="0" fontId="33" fillId="0" borderId="1" xfId="0" applyFont="1" applyBorder="1">
      <alignment vertical="center"/>
    </xf>
    <xf numFmtId="4" fontId="33" fillId="0" borderId="1" xfId="0" applyNumberFormat="1" applyFont="1" applyFill="1" applyBorder="1" applyAlignment="1" applyProtection="1">
      <alignment horizontal="center" vertical="center" wrapText="1"/>
      <protection locked="0"/>
    </xf>
    <xf numFmtId="0" fontId="0" fillId="0" borderId="1" xfId="0" applyNumberFormat="1" applyFill="1" applyBorder="1" applyAlignment="1" applyProtection="1">
      <alignment horizontal="center" vertical="center" wrapText="1"/>
      <protection locked="0"/>
    </xf>
    <xf numFmtId="0" fontId="19" fillId="5" borderId="1" xfId="0" applyFont="1" applyFill="1" applyBorder="1">
      <alignment vertical="center"/>
    </xf>
    <xf numFmtId="0" fontId="19" fillId="5" borderId="1" xfId="0" applyFont="1" applyFill="1" applyBorder="1" applyAlignment="1" applyProtection="1">
      <alignment horizontal="center" vertical="center" wrapText="1"/>
      <protection locked="0"/>
    </xf>
    <xf numFmtId="0" fontId="51" fillId="5" borderId="1" xfId="0" applyNumberFormat="1" applyFont="1" applyFill="1" applyBorder="1" applyAlignment="1">
      <alignment horizontal="center" vertical="center" wrapText="1"/>
    </xf>
    <xf numFmtId="0" fontId="19" fillId="5" borderId="1" xfId="0" applyNumberFormat="1" applyFont="1" applyFill="1" applyBorder="1" applyAlignment="1">
      <alignment horizontal="center" vertical="center" wrapText="1"/>
    </xf>
    <xf numFmtId="43" fontId="30" fillId="5" borderId="1" xfId="0" applyNumberFormat="1" applyFont="1" applyFill="1" applyBorder="1" applyAlignment="1">
      <alignment horizontal="center" vertical="center" wrapText="1"/>
    </xf>
    <xf numFmtId="43" fontId="10" fillId="5" borderId="1" xfId="0" applyNumberFormat="1" applyFont="1" applyFill="1" applyBorder="1" applyAlignment="1">
      <alignment horizontal="center" vertical="center" wrapText="1"/>
    </xf>
    <xf numFmtId="43" fontId="52" fillId="5" borderId="0" xfId="0" applyNumberFormat="1" applyFont="1" applyFill="1" applyAlignment="1">
      <alignment horizontal="center" vertical="center"/>
    </xf>
    <xf numFmtId="0" fontId="19" fillId="5" borderId="1" xfId="0" applyFont="1" applyFill="1" applyBorder="1" applyAlignment="1">
      <alignment horizontal="center" vertical="center" wrapText="1"/>
    </xf>
    <xf numFmtId="43" fontId="10" fillId="5" borderId="1" xfId="0" applyNumberFormat="1" applyFont="1" applyFill="1" applyBorder="1" applyAlignment="1" applyProtection="1">
      <alignment horizontal="center" vertical="center" wrapText="1"/>
      <protection locked="0"/>
    </xf>
    <xf numFmtId="4" fontId="24" fillId="0" borderId="1" xfId="0" applyNumberFormat="1" applyFont="1" applyFill="1" applyBorder="1" applyAlignment="1">
      <alignment horizontal="center" vertical="center" wrapText="1"/>
    </xf>
    <xf numFmtId="0" fontId="53" fillId="0" borderId="1" xfId="0" applyNumberFormat="1" applyFont="1" applyFill="1" applyBorder="1" applyAlignment="1" applyProtection="1">
      <alignment horizontal="center" vertical="center" wrapText="1"/>
      <protection locked="0"/>
    </xf>
    <xf numFmtId="4" fontId="54" fillId="0" borderId="0" xfId="0" applyNumberFormat="1" applyFont="1" applyAlignment="1">
      <alignment horizontal="center" vertical="center"/>
    </xf>
    <xf numFmtId="176" fontId="33" fillId="0" borderId="1" xfId="0" applyNumberFormat="1" applyFont="1" applyFill="1" applyBorder="1" applyAlignment="1" applyProtection="1">
      <alignment horizontal="center" vertical="center" wrapText="1"/>
      <protection locked="0"/>
    </xf>
    <xf numFmtId="0" fontId="12" fillId="5" borderId="0" xfId="0" applyFont="1" applyFill="1" applyAlignment="1" applyProtection="1">
      <alignment vertical="center" wrapText="1"/>
      <protection locked="0"/>
    </xf>
    <xf numFmtId="0" fontId="10" fillId="5" borderId="1" xfId="0" applyFont="1" applyFill="1" applyBorder="1">
      <alignment vertical="center"/>
    </xf>
    <xf numFmtId="0" fontId="50" fillId="5" borderId="1" xfId="0" applyNumberFormat="1" applyFont="1" applyFill="1" applyBorder="1" applyAlignment="1" applyProtection="1">
      <alignment horizontal="center" vertical="center" wrapText="1"/>
      <protection locked="0"/>
    </xf>
    <xf numFmtId="0" fontId="10" fillId="5" borderId="1" xfId="0" applyNumberFormat="1" applyFont="1" applyFill="1" applyBorder="1" applyAlignment="1" applyProtection="1">
      <alignment horizontal="center" vertical="center" wrapText="1"/>
      <protection locked="0"/>
    </xf>
    <xf numFmtId="31" fontId="10" fillId="5" borderId="1" xfId="0" applyNumberFormat="1" applyFont="1" applyFill="1" applyBorder="1" applyAlignment="1" applyProtection="1">
      <alignment horizontal="center" vertical="center" wrapText="1"/>
      <protection locked="0"/>
    </xf>
    <xf numFmtId="0" fontId="10" fillId="5" borderId="1" xfId="0" applyFont="1" applyFill="1" applyBorder="1" applyAlignment="1" applyProtection="1">
      <alignment vertical="center"/>
      <protection locked="0"/>
    </xf>
    <xf numFmtId="0" fontId="19" fillId="5" borderId="4" xfId="0" applyNumberFormat="1" applyFont="1" applyFill="1" applyBorder="1" applyAlignment="1" applyProtection="1">
      <alignment horizontal="center" vertical="center" wrapText="1"/>
      <protection locked="0"/>
    </xf>
    <xf numFmtId="0" fontId="10" fillId="5" borderId="1" xfId="0" applyNumberFormat="1" applyFont="1" applyFill="1" applyBorder="1" applyAlignment="1" applyProtection="1">
      <alignment vertical="center" wrapText="1"/>
      <protection locked="0"/>
    </xf>
    <xf numFmtId="0" fontId="50" fillId="5" borderId="1" xfId="0" applyFont="1" applyFill="1" applyBorder="1" applyAlignment="1" applyProtection="1">
      <alignment horizontal="center" vertical="center" wrapText="1"/>
      <protection locked="0"/>
    </xf>
    <xf numFmtId="0" fontId="30" fillId="5" borderId="1" xfId="0" applyFont="1" applyFill="1" applyBorder="1" applyAlignment="1" applyProtection="1">
      <alignment horizontal="center" vertical="center" wrapText="1"/>
      <protection locked="0"/>
    </xf>
    <xf numFmtId="43" fontId="10" fillId="5" borderId="1" xfId="8" applyFont="1" applyFill="1" applyBorder="1" applyAlignment="1" applyProtection="1">
      <alignment horizontal="center" vertical="center" wrapText="1"/>
      <protection locked="0"/>
    </xf>
    <xf numFmtId="43" fontId="55" fillId="5" borderId="1" xfId="8" applyFont="1" applyFill="1" applyBorder="1" applyAlignment="1" applyProtection="1">
      <alignment horizontal="center" vertical="center" wrapText="1"/>
      <protection locked="0"/>
    </xf>
    <xf numFmtId="0" fontId="43" fillId="0" borderId="1" xfId="0" applyNumberFormat="1" applyFont="1" applyFill="1" applyBorder="1" applyAlignment="1">
      <alignment horizontal="center" vertical="center" wrapText="1"/>
    </xf>
    <xf numFmtId="0" fontId="43" fillId="13" borderId="1" xfId="0" applyNumberFormat="1" applyFont="1" applyFill="1" applyBorder="1" applyAlignment="1" applyProtection="1">
      <alignment horizontal="center" vertical="center" wrapText="1"/>
      <protection locked="0"/>
    </xf>
    <xf numFmtId="0" fontId="43" fillId="0" borderId="1" xfId="0" applyNumberFormat="1" applyFont="1" applyFill="1" applyBorder="1" applyAlignment="1" applyProtection="1">
      <alignment vertical="center" wrapText="1"/>
      <protection locked="0"/>
    </xf>
    <xf numFmtId="0" fontId="43" fillId="13" borderId="1" xfId="0" applyNumberFormat="1" applyFont="1" applyFill="1" applyBorder="1" applyAlignment="1" applyProtection="1">
      <alignment vertical="center" wrapText="1"/>
      <protection locked="0"/>
    </xf>
    <xf numFmtId="0" fontId="15" fillId="8" borderId="1" xfId="0" applyFont="1" applyFill="1" applyBorder="1" applyAlignment="1">
      <alignment horizontal="center" vertical="center"/>
    </xf>
    <xf numFmtId="0" fontId="56" fillId="0" borderId="1" xfId="0" applyFont="1" applyFill="1" applyBorder="1" applyAlignment="1">
      <alignment horizontal="center" vertical="center" wrapText="1"/>
    </xf>
    <xf numFmtId="0" fontId="15" fillId="2" borderId="1" xfId="0" applyFont="1" applyFill="1" applyBorder="1" applyAlignment="1">
      <alignment horizontal="center" vertical="center"/>
    </xf>
    <xf numFmtId="0" fontId="0" fillId="0" borderId="1" xfId="0" applyFont="1" applyFill="1" applyBorder="1" applyAlignment="1">
      <alignment horizontal="center" vertical="center"/>
    </xf>
    <xf numFmtId="0" fontId="0" fillId="0" borderId="1" xfId="0" applyFont="1" applyBorder="1" applyAlignment="1" applyProtection="1">
      <alignment horizontal="center" vertical="center" wrapText="1"/>
      <protection locked="0"/>
    </xf>
    <xf numFmtId="0" fontId="0" fillId="0" borderId="1" xfId="0" applyFont="1" applyBorder="1" applyAlignment="1">
      <alignment horizontal="center" vertical="center"/>
    </xf>
    <xf numFmtId="0" fontId="15" fillId="0" borderId="1" xfId="0" applyFont="1" applyBorder="1" applyAlignment="1">
      <alignment horizontal="center" vertical="center" wrapText="1"/>
    </xf>
    <xf numFmtId="0" fontId="15" fillId="0" borderId="0" xfId="0" applyFont="1" applyAlignment="1">
      <alignment horizontal="center" vertical="center"/>
    </xf>
    <xf numFmtId="0" fontId="25" fillId="0" borderId="0" xfId="0" applyFont="1" applyAlignment="1">
      <alignment horizontal="center" vertical="center"/>
    </xf>
    <xf numFmtId="0" fontId="15" fillId="9" borderId="1" xfId="0" applyNumberFormat="1" applyFont="1" applyFill="1" applyBorder="1" applyAlignment="1" applyProtection="1">
      <alignment horizontal="center" vertical="center" wrapText="1"/>
      <protection locked="0"/>
    </xf>
    <xf numFmtId="57" fontId="12" fillId="5" borderId="1" xfId="0" applyNumberFormat="1" applyFont="1" applyFill="1" applyBorder="1" applyAlignment="1" applyProtection="1">
      <alignment horizontal="center" vertical="center" wrapText="1"/>
      <protection locked="0"/>
    </xf>
    <xf numFmtId="43" fontId="0" fillId="5" borderId="1" xfId="13" applyFont="1" applyFill="1" applyBorder="1" applyAlignment="1" applyProtection="1">
      <alignment horizontal="center" vertical="center" wrapText="1"/>
      <protection locked="0"/>
    </xf>
    <xf numFmtId="43" fontId="30" fillId="5" borderId="1" xfId="8" applyNumberFormat="1" applyFont="1" applyFill="1" applyBorder="1" applyAlignment="1">
      <alignment horizontal="center" vertical="center" wrapText="1"/>
    </xf>
    <xf numFmtId="0" fontId="19" fillId="5" borderId="1" xfId="0" applyNumberFormat="1" applyFont="1" applyFill="1" applyBorder="1" applyAlignment="1" applyProtection="1">
      <alignment horizontal="center" vertical="center" wrapText="1"/>
      <protection locked="0"/>
    </xf>
    <xf numFmtId="181" fontId="19" fillId="5" borderId="1" xfId="0" applyNumberFormat="1" applyFont="1" applyFill="1" applyBorder="1" applyAlignment="1" applyProtection="1">
      <alignment horizontal="right" vertical="center" wrapText="1"/>
      <protection locked="0"/>
    </xf>
    <xf numFmtId="43" fontId="30" fillId="5" borderId="1" xfId="0" applyNumberFormat="1" applyFont="1" applyFill="1" applyBorder="1" applyAlignment="1" applyProtection="1">
      <alignment horizontal="center" vertical="center" wrapText="1"/>
      <protection locked="0"/>
    </xf>
    <xf numFmtId="0" fontId="0" fillId="5" borderId="1" xfId="0" applyFont="1" applyFill="1" applyBorder="1">
      <alignment vertical="center"/>
    </xf>
    <xf numFmtId="0" fontId="10" fillId="5" borderId="1" xfId="8" applyNumberFormat="1" applyFont="1" applyFill="1" applyBorder="1" applyAlignment="1" applyProtection="1">
      <alignment horizontal="center" vertical="center" wrapText="1"/>
      <protection locked="0"/>
    </xf>
    <xf numFmtId="43" fontId="10" fillId="5" borderId="1" xfId="8" applyNumberFormat="1" applyFont="1" applyFill="1" applyBorder="1" applyAlignment="1" applyProtection="1">
      <alignment horizontal="center" vertical="center" wrapText="1"/>
      <protection locked="0"/>
    </xf>
    <xf numFmtId="43" fontId="30" fillId="5" borderId="1" xfId="8" applyNumberFormat="1" applyFont="1" applyFill="1" applyBorder="1" applyAlignment="1" applyProtection="1">
      <alignment horizontal="center" vertical="center" wrapText="1"/>
      <protection locked="0"/>
    </xf>
    <xf numFmtId="0" fontId="44" fillId="5" borderId="1" xfId="0" applyFont="1" applyFill="1" applyBorder="1" applyAlignment="1" applyProtection="1">
      <alignment horizontal="center" vertical="center" wrapText="1"/>
      <protection locked="0"/>
    </xf>
    <xf numFmtId="49" fontId="30" fillId="5" borderId="1" xfId="8" applyNumberFormat="1" applyFont="1" applyFill="1" applyBorder="1" applyAlignment="1" applyProtection="1">
      <alignment horizontal="center" vertical="center" wrapText="1"/>
      <protection locked="0"/>
    </xf>
    <xf numFmtId="0" fontId="0" fillId="0" borderId="1" xfId="0" applyNumberFormat="1" applyFont="1" applyFill="1" applyBorder="1" applyAlignment="1" applyProtection="1">
      <alignment horizontal="left" vertical="center" wrapText="1"/>
      <protection locked="0"/>
    </xf>
    <xf numFmtId="0" fontId="0" fillId="13" borderId="1" xfId="0" applyNumberFormat="1" applyFont="1" applyFill="1" applyBorder="1" applyAlignment="1" applyProtection="1">
      <alignment horizontal="center" vertical="center" wrapText="1"/>
      <protection locked="0"/>
    </xf>
    <xf numFmtId="0" fontId="0" fillId="0" borderId="1" xfId="0" applyNumberFormat="1" applyFont="1" applyFill="1" applyBorder="1" applyAlignment="1">
      <alignment horizontal="center" vertical="center" wrapText="1"/>
    </xf>
    <xf numFmtId="0" fontId="44" fillId="0" borderId="1" xfId="0" applyFont="1" applyBorder="1" applyAlignment="1">
      <alignment horizontal="center" vertical="center"/>
    </xf>
    <xf numFmtId="0" fontId="15" fillId="0" borderId="1" xfId="0" applyFont="1" applyBorder="1" applyAlignment="1" applyProtection="1">
      <alignment horizontal="center" vertical="center" wrapText="1"/>
      <protection locked="0"/>
    </xf>
    <xf numFmtId="0" fontId="0" fillId="0" borderId="1" xfId="0" applyFont="1" applyFill="1" applyBorder="1" applyAlignment="1" applyProtection="1">
      <alignment horizontal="center" vertical="center" wrapText="1"/>
      <protection locked="0"/>
    </xf>
    <xf numFmtId="0" fontId="15" fillId="3" borderId="1" xfId="0" applyNumberFormat="1" applyFont="1" applyFill="1" applyBorder="1" applyAlignment="1" applyProtection="1">
      <alignment vertical="center" wrapText="1"/>
      <protection locked="0"/>
    </xf>
    <xf numFmtId="0" fontId="0" fillId="3" borderId="1" xfId="0" applyNumberFormat="1" applyFont="1" applyFill="1" applyBorder="1" applyAlignment="1" applyProtection="1">
      <alignment horizontal="center" vertical="center" wrapText="1"/>
      <protection locked="0"/>
    </xf>
    <xf numFmtId="0" fontId="15" fillId="0" borderId="1" xfId="0" applyFont="1" applyFill="1" applyBorder="1" applyAlignment="1">
      <alignment horizontal="center" vertical="center"/>
    </xf>
    <xf numFmtId="0" fontId="0" fillId="9" borderId="1" xfId="0" applyNumberFormat="1" applyFont="1" applyFill="1" applyBorder="1" applyAlignment="1" applyProtection="1">
      <alignment horizontal="center" vertical="center" wrapText="1"/>
      <protection locked="0"/>
    </xf>
    <xf numFmtId="0" fontId="27" fillId="0" borderId="1" xfId="0" applyNumberFormat="1" applyFont="1" applyFill="1" applyBorder="1" applyAlignment="1" applyProtection="1">
      <alignment horizontal="left" vertical="center" wrapText="1"/>
      <protection locked="0"/>
    </xf>
    <xf numFmtId="0" fontId="0" fillId="5" borderId="1" xfId="0" applyFill="1" applyBorder="1">
      <alignment vertical="center"/>
    </xf>
    <xf numFmtId="4" fontId="46" fillId="5" borderId="0" xfId="0" applyNumberFormat="1" applyFont="1" applyFill="1" applyAlignment="1">
      <alignment horizontal="center" vertical="center"/>
    </xf>
    <xf numFmtId="4" fontId="12" fillId="5" borderId="1" xfId="0" applyNumberFormat="1" applyFont="1" applyFill="1" applyBorder="1" applyAlignment="1" applyProtection="1">
      <alignment horizontal="center" vertical="center" wrapText="1"/>
      <protection locked="0"/>
    </xf>
    <xf numFmtId="4" fontId="30" fillId="5" borderId="1" xfId="0" applyNumberFormat="1" applyFont="1" applyFill="1" applyBorder="1" applyAlignment="1" applyProtection="1">
      <alignment horizontal="center" vertical="center" wrapText="1"/>
      <protection locked="0"/>
    </xf>
    <xf numFmtId="4" fontId="52" fillId="0" borderId="0" xfId="0" applyNumberFormat="1" applyFont="1" applyAlignment="1">
      <alignment horizontal="center" vertical="center"/>
    </xf>
    <xf numFmtId="43" fontId="10" fillId="5" borderId="1" xfId="8" applyNumberFormat="1" applyFont="1" applyFill="1" applyBorder="1" applyAlignment="1">
      <alignment horizontal="center" vertical="center" wrapText="1"/>
    </xf>
    <xf numFmtId="0" fontId="57" fillId="0" borderId="1" xfId="0" applyNumberFormat="1" applyFont="1" applyFill="1" applyBorder="1" applyAlignment="1" applyProtection="1">
      <alignment horizontal="center" vertical="center" wrapText="1"/>
      <protection locked="0"/>
    </xf>
    <xf numFmtId="176" fontId="15" fillId="0" borderId="1" xfId="0" applyNumberFormat="1" applyFont="1" applyFill="1" applyBorder="1" applyAlignment="1" applyProtection="1">
      <alignment horizontal="center" vertical="center" wrapText="1"/>
      <protection locked="0"/>
    </xf>
    <xf numFmtId="0" fontId="15" fillId="6" borderId="1" xfId="0" applyFont="1" applyFill="1" applyBorder="1" applyAlignment="1" applyProtection="1">
      <alignment horizontal="center" vertical="center" wrapText="1"/>
      <protection locked="0"/>
    </xf>
    <xf numFmtId="4" fontId="46" fillId="0" borderId="12" xfId="0" applyNumberFormat="1" applyFont="1" applyBorder="1" applyAlignment="1">
      <alignment horizontal="center" vertical="center" wrapText="1"/>
    </xf>
    <xf numFmtId="4" fontId="46" fillId="0" borderId="12" xfId="0" applyNumberFormat="1" applyFont="1" applyBorder="1" applyAlignment="1">
      <alignment horizontal="right" vertical="center" wrapText="1"/>
    </xf>
    <xf numFmtId="43" fontId="21" fillId="5" borderId="1" xfId="13" applyFont="1" applyFill="1" applyBorder="1" applyAlignment="1">
      <alignment horizontal="center" vertical="center" wrapText="1"/>
    </xf>
    <xf numFmtId="43" fontId="58" fillId="5" borderId="1" xfId="13" applyFont="1" applyFill="1" applyBorder="1" applyAlignment="1">
      <alignment horizontal="center" vertical="center" wrapText="1"/>
    </xf>
    <xf numFmtId="0" fontId="12" fillId="5" borderId="1" xfId="0" applyNumberFormat="1" applyFont="1" applyFill="1" applyBorder="1" applyAlignment="1" applyProtection="1">
      <alignment horizontal="center" vertical="top" wrapText="1"/>
      <protection locked="0"/>
    </xf>
    <xf numFmtId="0" fontId="59" fillId="5" borderId="1" xfId="0" applyNumberFormat="1" applyFont="1" applyFill="1" applyBorder="1" applyAlignment="1" applyProtection="1">
      <alignment horizontal="center" vertical="center" wrapText="1"/>
      <protection locked="0"/>
    </xf>
    <xf numFmtId="43" fontId="60" fillId="5" borderId="1" xfId="13" applyFont="1" applyFill="1" applyBorder="1" applyAlignment="1" applyProtection="1">
      <alignment horizontal="center" vertical="center" wrapText="1"/>
      <protection locked="0"/>
    </xf>
    <xf numFmtId="0" fontId="61" fillId="5" borderId="1" xfId="0" applyFont="1" applyFill="1" applyBorder="1" applyAlignment="1">
      <alignment horizontal="center" vertical="center"/>
    </xf>
    <xf numFmtId="43" fontId="0" fillId="5" borderId="1" xfId="13" applyFont="1" applyFill="1" applyBorder="1" applyAlignment="1" applyProtection="1">
      <alignment horizontal="left" vertical="center" wrapText="1"/>
      <protection locked="0"/>
    </xf>
    <xf numFmtId="0" fontId="0" fillId="0" borderId="2" xfId="0" applyFont="1" applyFill="1" applyBorder="1" applyAlignment="1">
      <alignment horizontal="center" vertical="center" wrapText="1"/>
    </xf>
    <xf numFmtId="0" fontId="1" fillId="0" borderId="1" xfId="0" applyFont="1" applyFill="1" applyBorder="1" applyAlignment="1">
      <alignment horizontal="center" vertical="center"/>
    </xf>
    <xf numFmtId="176" fontId="21" fillId="5" borderId="1" xfId="0" applyNumberFormat="1" applyFont="1" applyFill="1" applyBorder="1" applyAlignment="1">
      <alignment horizontal="center" vertical="center" wrapText="1"/>
    </xf>
    <xf numFmtId="176" fontId="28" fillId="5" borderId="1" xfId="0" applyNumberFormat="1" applyFont="1" applyFill="1" applyBorder="1" applyAlignment="1">
      <alignment horizontal="center" vertical="center" wrapText="1"/>
    </xf>
    <xf numFmtId="176" fontId="58" fillId="5" borderId="1" xfId="0" applyNumberFormat="1" applyFont="1" applyFill="1" applyBorder="1" applyAlignment="1">
      <alignment horizontal="center" vertical="center" wrapText="1"/>
    </xf>
    <xf numFmtId="4" fontId="62" fillId="5" borderId="0" xfId="0" applyNumberFormat="1" applyFont="1" applyFill="1" applyAlignment="1">
      <alignment horizontal="center" vertical="center"/>
    </xf>
    <xf numFmtId="177" fontId="12" fillId="5" borderId="1" xfId="0" applyNumberFormat="1" applyFont="1" applyFill="1" applyBorder="1" applyAlignment="1" applyProtection="1">
      <alignment horizontal="center" vertical="center" wrapText="1"/>
      <protection locked="0"/>
    </xf>
    <xf numFmtId="177" fontId="30" fillId="5" borderId="1" xfId="0" applyNumberFormat="1" applyFont="1" applyFill="1" applyBorder="1" applyAlignment="1" applyProtection="1">
      <alignment horizontal="center" vertical="center" wrapText="1"/>
      <protection locked="0"/>
    </xf>
    <xf numFmtId="0" fontId="60" fillId="5" borderId="1" xfId="0" applyNumberFormat="1" applyFont="1" applyFill="1" applyBorder="1" applyAlignment="1" applyProtection="1">
      <alignment horizontal="center" vertical="center" wrapText="1"/>
      <protection locked="0"/>
    </xf>
    <xf numFmtId="4" fontId="59" fillId="5" borderId="1" xfId="0" applyNumberFormat="1" applyFont="1" applyFill="1" applyBorder="1" applyAlignment="1" applyProtection="1">
      <alignment horizontal="center" vertical="center" wrapText="1"/>
      <protection locked="0"/>
    </xf>
    <xf numFmtId="0" fontId="63" fillId="5" borderId="1" xfId="0" applyNumberFormat="1" applyFont="1" applyFill="1" applyBorder="1" applyAlignment="1" applyProtection="1">
      <alignment horizontal="center" vertical="center" wrapText="1"/>
      <protection locked="0"/>
    </xf>
    <xf numFmtId="4" fontId="63" fillId="5" borderId="0" xfId="0" applyNumberFormat="1" applyFont="1" applyFill="1" applyAlignment="1">
      <alignment horizontal="center" vertical="center"/>
    </xf>
    <xf numFmtId="0" fontId="0" fillId="5" borderId="1" xfId="0" applyNumberFormat="1" applyFill="1" applyBorder="1" applyAlignment="1" applyProtection="1">
      <alignment horizontal="center" vertical="center" wrapText="1"/>
      <protection locked="0"/>
    </xf>
    <xf numFmtId="4" fontId="52" fillId="5" borderId="0" xfId="0" applyNumberFormat="1" applyFont="1" applyFill="1" applyAlignment="1">
      <alignment horizontal="center" vertical="center"/>
    </xf>
    <xf numFmtId="0" fontId="52" fillId="5" borderId="0" xfId="0" applyFont="1" applyFill="1" applyAlignment="1">
      <alignment horizontal="center" vertical="center"/>
    </xf>
    <xf numFmtId="0" fontId="0" fillId="8" borderId="1" xfId="0" applyFont="1" applyFill="1" applyBorder="1" applyAlignment="1">
      <alignment horizontal="center" vertical="center" wrapText="1"/>
    </xf>
    <xf numFmtId="0" fontId="13" fillId="0" borderId="1" xfId="0" applyNumberFormat="1" applyFont="1" applyFill="1" applyBorder="1" applyAlignment="1" applyProtection="1">
      <alignment horizontal="center" vertical="center" wrapText="1"/>
      <protection locked="0"/>
    </xf>
    <xf numFmtId="0" fontId="0" fillId="0" borderId="1" xfId="0" applyNumberFormat="1" applyFont="1" applyFill="1" applyBorder="1" applyAlignment="1" applyProtection="1">
      <alignment vertical="center" wrapText="1"/>
      <protection locked="0"/>
    </xf>
    <xf numFmtId="0" fontId="14" fillId="0" borderId="1" xfId="0" applyNumberFormat="1" applyFont="1" applyFill="1" applyBorder="1" applyAlignment="1" applyProtection="1">
      <alignment horizontal="center" vertical="center" wrapText="1"/>
      <protection locked="0"/>
    </xf>
    <xf numFmtId="31" fontId="0" fillId="0" borderId="1" xfId="0" applyNumberFormat="1" applyFont="1" applyFill="1" applyBorder="1" applyAlignment="1" applyProtection="1">
      <alignment horizontal="center" vertical="center" wrapText="1"/>
      <protection locked="0"/>
    </xf>
    <xf numFmtId="0" fontId="0" fillId="0" borderId="13" xfId="0" applyFont="1" applyFill="1" applyBorder="1" applyAlignment="1">
      <alignment horizontal="center" vertical="center" wrapText="1"/>
    </xf>
    <xf numFmtId="0" fontId="14" fillId="0" borderId="5" xfId="0" applyNumberFormat="1" applyFont="1" applyFill="1" applyBorder="1" applyAlignment="1" applyProtection="1">
      <alignment horizontal="center" vertical="center" wrapText="1"/>
      <protection locked="0"/>
    </xf>
    <xf numFmtId="0" fontId="0" fillId="0" borderId="5" xfId="0" applyNumberFormat="1" applyFont="1" applyFill="1" applyBorder="1" applyAlignment="1" applyProtection="1">
      <alignment horizontal="center" vertical="center" wrapText="1"/>
      <protection locked="0"/>
    </xf>
    <xf numFmtId="31" fontId="0" fillId="0" borderId="5" xfId="0" applyNumberFormat="1" applyFont="1" applyFill="1" applyBorder="1" applyAlignment="1" applyProtection="1">
      <alignment horizontal="center" vertical="center" wrapText="1"/>
      <protection locked="0"/>
    </xf>
    <xf numFmtId="0" fontId="0" fillId="0" borderId="14" xfId="0" applyFont="1" applyFill="1" applyBorder="1" applyAlignment="1">
      <alignment horizontal="center" vertical="center" wrapText="1"/>
    </xf>
    <xf numFmtId="0" fontId="0" fillId="0" borderId="15" xfId="0" applyFont="1" applyFill="1" applyBorder="1" applyAlignment="1">
      <alignment horizontal="center" vertical="center" wrapText="1"/>
    </xf>
    <xf numFmtId="0" fontId="0" fillId="6" borderId="1" xfId="0" applyFont="1" applyFill="1" applyBorder="1" applyAlignment="1">
      <alignment horizontal="center" vertical="center" wrapText="1"/>
    </xf>
    <xf numFmtId="0" fontId="0" fillId="6" borderId="1" xfId="10" applyFont="1" applyFill="1" applyBorder="1" applyAlignment="1">
      <alignment horizontal="center" vertical="center" wrapText="1"/>
    </xf>
    <xf numFmtId="0" fontId="0" fillId="0" borderId="3" xfId="0" applyFont="1" applyFill="1" applyBorder="1" applyAlignment="1">
      <alignment horizontal="center" vertical="center" wrapText="1"/>
    </xf>
    <xf numFmtId="0" fontId="64" fillId="0" borderId="1" xfId="0" applyNumberFormat="1" applyFont="1" applyFill="1" applyBorder="1" applyAlignment="1" applyProtection="1">
      <alignment horizontal="center" vertical="center" wrapText="1"/>
      <protection locked="0"/>
    </xf>
    <xf numFmtId="0" fontId="64" fillId="0" borderId="1" xfId="0" applyFont="1" applyFill="1" applyBorder="1" applyAlignment="1" applyProtection="1">
      <alignment horizontal="center" vertical="center" wrapText="1"/>
      <protection locked="0"/>
    </xf>
    <xf numFmtId="31" fontId="43" fillId="0" borderId="1" xfId="0" applyNumberFormat="1" applyFont="1" applyFill="1" applyBorder="1" applyAlignment="1" applyProtection="1">
      <alignment horizontal="center" vertical="center" wrapText="1"/>
      <protection locked="0"/>
    </xf>
    <xf numFmtId="0" fontId="43" fillId="0" borderId="1" xfId="0" applyNumberFormat="1" applyFont="1" applyFill="1" applyBorder="1" applyAlignment="1" applyProtection="1">
      <alignment horizontal="center" vertical="center" wrapText="1"/>
      <protection locked="0"/>
    </xf>
    <xf numFmtId="0" fontId="0" fillId="0" borderId="16" xfId="0" applyFont="1" applyFill="1" applyBorder="1" applyAlignment="1">
      <alignment horizontal="center" vertical="center" wrapText="1"/>
    </xf>
    <xf numFmtId="0" fontId="0" fillId="0" borderId="10" xfId="0" applyFont="1" applyFill="1" applyBorder="1" applyAlignment="1">
      <alignment horizontal="center" vertical="center" wrapText="1"/>
    </xf>
    <xf numFmtId="0" fontId="0" fillId="0" borderId="4" xfId="0" applyFont="1" applyFill="1" applyBorder="1" applyAlignment="1">
      <alignment horizontal="center" vertical="center" wrapText="1"/>
    </xf>
    <xf numFmtId="182" fontId="0" fillId="0" borderId="1" xfId="0" applyNumberFormat="1" applyFont="1" applyFill="1" applyBorder="1" applyAlignment="1" applyProtection="1">
      <alignment horizontal="center" vertical="center" wrapText="1"/>
      <protection locked="0"/>
    </xf>
    <xf numFmtId="0" fontId="0" fillId="0" borderId="5" xfId="0" applyNumberFormat="1" applyFont="1" applyFill="1" applyBorder="1" applyAlignment="1">
      <alignment horizontal="center" vertical="center" wrapText="1"/>
    </xf>
    <xf numFmtId="4" fontId="0" fillId="0" borderId="5" xfId="0" applyNumberFormat="1" applyFont="1" applyFill="1" applyBorder="1" applyAlignment="1" applyProtection="1">
      <alignment horizontal="center" vertical="center" wrapText="1"/>
      <protection locked="0"/>
    </xf>
    <xf numFmtId="0" fontId="12" fillId="0" borderId="1" xfId="0" applyFont="1" applyFill="1" applyBorder="1" applyAlignment="1" applyProtection="1">
      <alignment horizontal="center" vertical="center"/>
      <protection locked="0"/>
    </xf>
    <xf numFmtId="0" fontId="0" fillId="6" borderId="1" xfId="0" applyNumberFormat="1" applyFont="1" applyFill="1" applyBorder="1" applyAlignment="1" applyProtection="1">
      <alignment horizontal="center" vertical="center" wrapText="1"/>
      <protection locked="0"/>
    </xf>
    <xf numFmtId="177" fontId="0" fillId="0" borderId="2" xfId="0" applyNumberFormat="1" applyFont="1" applyFill="1" applyBorder="1" applyAlignment="1">
      <alignment horizontal="center" vertical="center" wrapText="1"/>
    </xf>
    <xf numFmtId="176" fontId="0" fillId="0" borderId="1" xfId="0" applyNumberFormat="1" applyFont="1" applyFill="1" applyBorder="1" applyAlignment="1" applyProtection="1">
      <alignment horizontal="center" vertical="center" wrapText="1"/>
      <protection locked="0"/>
    </xf>
    <xf numFmtId="176" fontId="0" fillId="0" borderId="5" xfId="0" applyNumberFormat="1" applyFont="1" applyFill="1" applyBorder="1" applyAlignment="1" applyProtection="1">
      <alignment horizontal="center" vertical="center" wrapText="1"/>
      <protection locked="0"/>
    </xf>
    <xf numFmtId="9" fontId="43" fillId="0" borderId="1" xfId="0" applyNumberFormat="1" applyFont="1" applyFill="1" applyBorder="1" applyAlignment="1" applyProtection="1">
      <alignment horizontal="center" vertical="center" wrapText="1"/>
      <protection locked="0"/>
    </xf>
    <xf numFmtId="0" fontId="0" fillId="0" borderId="4" xfId="0" applyNumberFormat="1" applyFont="1" applyFill="1" applyBorder="1" applyAlignment="1" applyProtection="1">
      <alignment horizontal="center" vertical="center" wrapText="1"/>
      <protection locked="0"/>
    </xf>
  </cellXfs>
  <cellStyles count="55">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千位分隔 4" xfId="13"/>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常规 11 5" xfId="33"/>
    <cellStyle name="适中" xfId="34" builtinId="28"/>
    <cellStyle name="20% - 强调文字颜色 5" xfId="35" builtinId="46"/>
    <cellStyle name="强调文字颜色 1" xfId="36" builtinId="29"/>
    <cellStyle name="20% - 强调文字颜色 1" xfId="37" builtinId="30"/>
    <cellStyle name="40% - 强调文字颜色 1" xfId="38" builtinId="31"/>
    <cellStyle name="20% - 强调文字颜色 2" xfId="39" builtinId="34"/>
    <cellStyle name="40% - 强调文字颜色 2" xfId="40" builtinId="35"/>
    <cellStyle name="强调文字颜色 3" xfId="41" builtinId="37"/>
    <cellStyle name="常规 2 2 9" xfId="42"/>
    <cellStyle name="强调文字颜色 4" xfId="43" builtinId="41"/>
    <cellStyle name="20% - 强调文字颜色 4" xfId="44" builtinId="42"/>
    <cellStyle name="40% - 强调文字颜色 4" xfId="45" builtinId="43"/>
    <cellStyle name="强调文字颜色 5" xfId="46" builtinId="45"/>
    <cellStyle name="40% - 强调文字颜色 5" xfId="47" builtinId="47"/>
    <cellStyle name="60% - 强调文字颜色 5" xfId="48" builtinId="48"/>
    <cellStyle name="强调文字颜色 6" xfId="49" builtinId="49"/>
    <cellStyle name="常规 2 3" xfId="50"/>
    <cellStyle name="40% - 强调文字颜色 6" xfId="51" builtinId="51"/>
    <cellStyle name="60% - 强调文字颜色 6" xfId="52" builtinId="52"/>
    <cellStyle name="常规 2" xfId="53"/>
    <cellStyle name="常规 2 4" xfId="54"/>
  </cellStyles>
  <dxfs count="3">
    <dxf>
      <fill>
        <patternFill patternType="solid">
          <fgColor rgb="FFFFFF00"/>
          <bgColor rgb="FFFFFF00"/>
        </patternFill>
      </fill>
    </dxf>
    <dxf>
      <font>
        <color rgb="FF9C0006"/>
      </font>
      <fill>
        <patternFill patternType="solid">
          <bgColor rgb="FFFFC7CE"/>
        </patternFill>
      </fill>
    </dxf>
    <dxf>
      <font>
        <color rgb="FF006100"/>
      </font>
      <fill>
        <patternFill patternType="solid">
          <bgColor rgb="FFC6EFCE"/>
        </patternFill>
      </fill>
    </dxf>
  </dxfs>
  <tableStyles count="0" defaultTableStyle="TableStyleMedium2" defaultPivotStyle="PivotStyleLight16"/>
  <colors>
    <mruColors>
      <color rgb="00FF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9" Type="http://schemas.openxmlformats.org/officeDocument/2006/relationships/externalLink" Target="externalLinks/externalLink95.xml"/><Relationship Id="rId98" Type="http://schemas.openxmlformats.org/officeDocument/2006/relationships/externalLink" Target="externalLinks/externalLink94.xml"/><Relationship Id="rId97" Type="http://schemas.openxmlformats.org/officeDocument/2006/relationships/externalLink" Target="externalLinks/externalLink93.xml"/><Relationship Id="rId96" Type="http://schemas.openxmlformats.org/officeDocument/2006/relationships/externalLink" Target="externalLinks/externalLink92.xml"/><Relationship Id="rId95" Type="http://schemas.openxmlformats.org/officeDocument/2006/relationships/externalLink" Target="externalLinks/externalLink91.xml"/><Relationship Id="rId94" Type="http://schemas.openxmlformats.org/officeDocument/2006/relationships/externalLink" Target="externalLinks/externalLink90.xml"/><Relationship Id="rId93" Type="http://schemas.openxmlformats.org/officeDocument/2006/relationships/externalLink" Target="externalLinks/externalLink89.xml"/><Relationship Id="rId92" Type="http://schemas.openxmlformats.org/officeDocument/2006/relationships/externalLink" Target="externalLinks/externalLink88.xml"/><Relationship Id="rId91" Type="http://schemas.openxmlformats.org/officeDocument/2006/relationships/externalLink" Target="externalLinks/externalLink87.xml"/><Relationship Id="rId90" Type="http://schemas.openxmlformats.org/officeDocument/2006/relationships/externalLink" Target="externalLinks/externalLink86.xml"/><Relationship Id="rId9" Type="http://schemas.openxmlformats.org/officeDocument/2006/relationships/externalLink" Target="externalLinks/externalLink5.xml"/><Relationship Id="rId89" Type="http://schemas.openxmlformats.org/officeDocument/2006/relationships/externalLink" Target="externalLinks/externalLink85.xml"/><Relationship Id="rId88" Type="http://schemas.openxmlformats.org/officeDocument/2006/relationships/externalLink" Target="externalLinks/externalLink84.xml"/><Relationship Id="rId87" Type="http://schemas.openxmlformats.org/officeDocument/2006/relationships/externalLink" Target="externalLinks/externalLink83.xml"/><Relationship Id="rId86" Type="http://schemas.openxmlformats.org/officeDocument/2006/relationships/externalLink" Target="externalLinks/externalLink82.xml"/><Relationship Id="rId85" Type="http://schemas.openxmlformats.org/officeDocument/2006/relationships/externalLink" Target="externalLinks/externalLink81.xml"/><Relationship Id="rId84" Type="http://schemas.openxmlformats.org/officeDocument/2006/relationships/externalLink" Target="externalLinks/externalLink80.xml"/><Relationship Id="rId83" Type="http://schemas.openxmlformats.org/officeDocument/2006/relationships/externalLink" Target="externalLinks/externalLink79.xml"/><Relationship Id="rId82" Type="http://schemas.openxmlformats.org/officeDocument/2006/relationships/externalLink" Target="externalLinks/externalLink78.xml"/><Relationship Id="rId81" Type="http://schemas.openxmlformats.org/officeDocument/2006/relationships/externalLink" Target="externalLinks/externalLink77.xml"/><Relationship Id="rId80" Type="http://schemas.openxmlformats.org/officeDocument/2006/relationships/externalLink" Target="externalLinks/externalLink76.xml"/><Relationship Id="rId8" Type="http://schemas.openxmlformats.org/officeDocument/2006/relationships/externalLink" Target="externalLinks/externalLink4.xml"/><Relationship Id="rId79" Type="http://schemas.openxmlformats.org/officeDocument/2006/relationships/externalLink" Target="externalLinks/externalLink75.xml"/><Relationship Id="rId78" Type="http://schemas.openxmlformats.org/officeDocument/2006/relationships/externalLink" Target="externalLinks/externalLink74.xml"/><Relationship Id="rId77" Type="http://schemas.openxmlformats.org/officeDocument/2006/relationships/externalLink" Target="externalLinks/externalLink73.xml"/><Relationship Id="rId76" Type="http://schemas.openxmlformats.org/officeDocument/2006/relationships/externalLink" Target="externalLinks/externalLink72.xml"/><Relationship Id="rId75" Type="http://schemas.openxmlformats.org/officeDocument/2006/relationships/externalLink" Target="externalLinks/externalLink71.xml"/><Relationship Id="rId74" Type="http://schemas.openxmlformats.org/officeDocument/2006/relationships/externalLink" Target="externalLinks/externalLink70.xml"/><Relationship Id="rId73" Type="http://schemas.openxmlformats.org/officeDocument/2006/relationships/externalLink" Target="externalLinks/externalLink69.xml"/><Relationship Id="rId72" Type="http://schemas.openxmlformats.org/officeDocument/2006/relationships/externalLink" Target="externalLinks/externalLink68.xml"/><Relationship Id="rId71" Type="http://schemas.openxmlformats.org/officeDocument/2006/relationships/externalLink" Target="externalLinks/externalLink67.xml"/><Relationship Id="rId70" Type="http://schemas.openxmlformats.org/officeDocument/2006/relationships/externalLink" Target="externalLinks/externalLink66.xml"/><Relationship Id="rId7" Type="http://schemas.openxmlformats.org/officeDocument/2006/relationships/externalLink" Target="externalLinks/externalLink3.xml"/><Relationship Id="rId69" Type="http://schemas.openxmlformats.org/officeDocument/2006/relationships/externalLink" Target="externalLinks/externalLink65.xml"/><Relationship Id="rId68" Type="http://schemas.openxmlformats.org/officeDocument/2006/relationships/externalLink" Target="externalLinks/externalLink64.xml"/><Relationship Id="rId67" Type="http://schemas.openxmlformats.org/officeDocument/2006/relationships/externalLink" Target="externalLinks/externalLink63.xml"/><Relationship Id="rId66" Type="http://schemas.openxmlformats.org/officeDocument/2006/relationships/externalLink" Target="externalLinks/externalLink62.xml"/><Relationship Id="rId65" Type="http://schemas.openxmlformats.org/officeDocument/2006/relationships/externalLink" Target="externalLinks/externalLink61.xml"/><Relationship Id="rId64" Type="http://schemas.openxmlformats.org/officeDocument/2006/relationships/externalLink" Target="externalLinks/externalLink60.xml"/><Relationship Id="rId63" Type="http://schemas.openxmlformats.org/officeDocument/2006/relationships/externalLink" Target="externalLinks/externalLink59.xml"/><Relationship Id="rId62" Type="http://schemas.openxmlformats.org/officeDocument/2006/relationships/externalLink" Target="externalLinks/externalLink58.xml"/><Relationship Id="rId61" Type="http://schemas.openxmlformats.org/officeDocument/2006/relationships/externalLink" Target="externalLinks/externalLink57.xml"/><Relationship Id="rId60" Type="http://schemas.openxmlformats.org/officeDocument/2006/relationships/externalLink" Target="externalLinks/externalLink56.xml"/><Relationship Id="rId6" Type="http://schemas.openxmlformats.org/officeDocument/2006/relationships/externalLink" Target="externalLinks/externalLink2.xml"/><Relationship Id="rId59" Type="http://schemas.openxmlformats.org/officeDocument/2006/relationships/externalLink" Target="externalLinks/externalLink55.xml"/><Relationship Id="rId58" Type="http://schemas.openxmlformats.org/officeDocument/2006/relationships/externalLink" Target="externalLinks/externalLink54.xml"/><Relationship Id="rId57" Type="http://schemas.openxmlformats.org/officeDocument/2006/relationships/externalLink" Target="externalLinks/externalLink53.xml"/><Relationship Id="rId56" Type="http://schemas.openxmlformats.org/officeDocument/2006/relationships/externalLink" Target="externalLinks/externalLink52.xml"/><Relationship Id="rId55" Type="http://schemas.openxmlformats.org/officeDocument/2006/relationships/externalLink" Target="externalLinks/externalLink51.xml"/><Relationship Id="rId54" Type="http://schemas.openxmlformats.org/officeDocument/2006/relationships/externalLink" Target="externalLinks/externalLink50.xml"/><Relationship Id="rId53" Type="http://schemas.openxmlformats.org/officeDocument/2006/relationships/externalLink" Target="externalLinks/externalLink49.xml"/><Relationship Id="rId52" Type="http://schemas.openxmlformats.org/officeDocument/2006/relationships/externalLink" Target="externalLinks/externalLink48.xml"/><Relationship Id="rId51" Type="http://schemas.openxmlformats.org/officeDocument/2006/relationships/externalLink" Target="externalLinks/externalLink47.xml"/><Relationship Id="rId50" Type="http://schemas.openxmlformats.org/officeDocument/2006/relationships/externalLink" Target="externalLinks/externalLink46.xml"/><Relationship Id="rId5" Type="http://schemas.openxmlformats.org/officeDocument/2006/relationships/externalLink" Target="externalLinks/externalLink1.xml"/><Relationship Id="rId49" Type="http://schemas.openxmlformats.org/officeDocument/2006/relationships/externalLink" Target="externalLinks/externalLink45.xml"/><Relationship Id="rId48" Type="http://schemas.openxmlformats.org/officeDocument/2006/relationships/externalLink" Target="externalLinks/externalLink44.xml"/><Relationship Id="rId47" Type="http://schemas.openxmlformats.org/officeDocument/2006/relationships/externalLink" Target="externalLinks/externalLink43.xml"/><Relationship Id="rId46" Type="http://schemas.openxmlformats.org/officeDocument/2006/relationships/externalLink" Target="externalLinks/externalLink42.xml"/><Relationship Id="rId45" Type="http://schemas.openxmlformats.org/officeDocument/2006/relationships/externalLink" Target="externalLinks/externalLink41.xml"/><Relationship Id="rId44" Type="http://schemas.openxmlformats.org/officeDocument/2006/relationships/externalLink" Target="externalLinks/externalLink40.xml"/><Relationship Id="rId43" Type="http://schemas.openxmlformats.org/officeDocument/2006/relationships/externalLink" Target="externalLinks/externalLink39.xml"/><Relationship Id="rId42" Type="http://schemas.openxmlformats.org/officeDocument/2006/relationships/externalLink" Target="externalLinks/externalLink38.xml"/><Relationship Id="rId41" Type="http://schemas.openxmlformats.org/officeDocument/2006/relationships/externalLink" Target="externalLinks/externalLink37.xml"/><Relationship Id="rId40" Type="http://schemas.openxmlformats.org/officeDocument/2006/relationships/externalLink" Target="externalLinks/externalLink36.xml"/><Relationship Id="rId4" Type="http://schemas.openxmlformats.org/officeDocument/2006/relationships/worksheet" Target="worksheets/sheet4.xml"/><Relationship Id="rId39" Type="http://schemas.openxmlformats.org/officeDocument/2006/relationships/externalLink" Target="externalLinks/externalLink35.xml"/><Relationship Id="rId38" Type="http://schemas.openxmlformats.org/officeDocument/2006/relationships/externalLink" Target="externalLinks/externalLink34.xml"/><Relationship Id="rId37" Type="http://schemas.openxmlformats.org/officeDocument/2006/relationships/externalLink" Target="externalLinks/externalLink33.xml"/><Relationship Id="rId36" Type="http://schemas.openxmlformats.org/officeDocument/2006/relationships/externalLink" Target="externalLinks/externalLink32.xml"/><Relationship Id="rId35" Type="http://schemas.openxmlformats.org/officeDocument/2006/relationships/externalLink" Target="externalLinks/externalLink31.xml"/><Relationship Id="rId34" Type="http://schemas.openxmlformats.org/officeDocument/2006/relationships/externalLink" Target="externalLinks/externalLink30.xml"/><Relationship Id="rId33" Type="http://schemas.openxmlformats.org/officeDocument/2006/relationships/externalLink" Target="externalLinks/externalLink29.xml"/><Relationship Id="rId32" Type="http://schemas.openxmlformats.org/officeDocument/2006/relationships/externalLink" Target="externalLinks/externalLink28.xml"/><Relationship Id="rId31" Type="http://schemas.openxmlformats.org/officeDocument/2006/relationships/externalLink" Target="externalLinks/externalLink27.xml"/><Relationship Id="rId30" Type="http://schemas.openxmlformats.org/officeDocument/2006/relationships/externalLink" Target="externalLinks/externalLink26.xml"/><Relationship Id="rId3" Type="http://schemas.openxmlformats.org/officeDocument/2006/relationships/worksheet" Target="worksheets/sheet3.xml"/><Relationship Id="rId29" Type="http://schemas.openxmlformats.org/officeDocument/2006/relationships/externalLink" Target="externalLinks/externalLink25.xml"/><Relationship Id="rId28" Type="http://schemas.openxmlformats.org/officeDocument/2006/relationships/externalLink" Target="externalLinks/externalLink24.xml"/><Relationship Id="rId27" Type="http://schemas.openxmlformats.org/officeDocument/2006/relationships/externalLink" Target="externalLinks/externalLink23.xml"/><Relationship Id="rId26" Type="http://schemas.openxmlformats.org/officeDocument/2006/relationships/externalLink" Target="externalLinks/externalLink22.xml"/><Relationship Id="rId25" Type="http://schemas.openxmlformats.org/officeDocument/2006/relationships/externalLink" Target="externalLinks/externalLink21.xml"/><Relationship Id="rId24" Type="http://schemas.openxmlformats.org/officeDocument/2006/relationships/externalLink" Target="externalLinks/externalLink20.xml"/><Relationship Id="rId23" Type="http://schemas.openxmlformats.org/officeDocument/2006/relationships/externalLink" Target="externalLinks/externalLink19.xml"/><Relationship Id="rId22" Type="http://schemas.openxmlformats.org/officeDocument/2006/relationships/externalLink" Target="externalLinks/externalLink18.xml"/><Relationship Id="rId21" Type="http://schemas.openxmlformats.org/officeDocument/2006/relationships/externalLink" Target="externalLinks/externalLink17.xml"/><Relationship Id="rId20" Type="http://schemas.openxmlformats.org/officeDocument/2006/relationships/externalLink" Target="externalLinks/externalLink16.xml"/><Relationship Id="rId2" Type="http://schemas.openxmlformats.org/officeDocument/2006/relationships/worksheet" Target="worksheets/sheet2.xml"/><Relationship Id="rId19" Type="http://schemas.openxmlformats.org/officeDocument/2006/relationships/externalLink" Target="externalLinks/externalLink15.xml"/><Relationship Id="rId18" Type="http://schemas.openxmlformats.org/officeDocument/2006/relationships/externalLink" Target="externalLinks/externalLink14.xml"/><Relationship Id="rId17" Type="http://schemas.openxmlformats.org/officeDocument/2006/relationships/externalLink" Target="externalLinks/externalLink13.xml"/><Relationship Id="rId16" Type="http://schemas.openxmlformats.org/officeDocument/2006/relationships/externalLink" Target="externalLinks/externalLink12.xml"/><Relationship Id="rId15" Type="http://schemas.openxmlformats.org/officeDocument/2006/relationships/externalLink" Target="externalLinks/externalLink11.xml"/><Relationship Id="rId14" Type="http://schemas.openxmlformats.org/officeDocument/2006/relationships/externalLink" Target="externalLinks/externalLink10.xml"/><Relationship Id="rId13" Type="http://schemas.openxmlformats.org/officeDocument/2006/relationships/externalLink" Target="externalLinks/externalLink9.xml"/><Relationship Id="rId129" Type="http://schemas.openxmlformats.org/officeDocument/2006/relationships/sharedStrings" Target="sharedStrings.xml"/><Relationship Id="rId128" Type="http://schemas.openxmlformats.org/officeDocument/2006/relationships/styles" Target="styles.xml"/><Relationship Id="rId127" Type="http://schemas.openxmlformats.org/officeDocument/2006/relationships/theme" Target="theme/theme1.xml"/><Relationship Id="rId126" Type="http://schemas.openxmlformats.org/officeDocument/2006/relationships/externalLink" Target="externalLinks/externalLink122.xml"/><Relationship Id="rId125" Type="http://schemas.openxmlformats.org/officeDocument/2006/relationships/externalLink" Target="externalLinks/externalLink121.xml"/><Relationship Id="rId124" Type="http://schemas.openxmlformats.org/officeDocument/2006/relationships/externalLink" Target="externalLinks/externalLink120.xml"/><Relationship Id="rId123" Type="http://schemas.openxmlformats.org/officeDocument/2006/relationships/externalLink" Target="externalLinks/externalLink119.xml"/><Relationship Id="rId122" Type="http://schemas.openxmlformats.org/officeDocument/2006/relationships/externalLink" Target="externalLinks/externalLink118.xml"/><Relationship Id="rId121" Type="http://schemas.openxmlformats.org/officeDocument/2006/relationships/externalLink" Target="externalLinks/externalLink117.xml"/><Relationship Id="rId120" Type="http://schemas.openxmlformats.org/officeDocument/2006/relationships/externalLink" Target="externalLinks/externalLink116.xml"/><Relationship Id="rId12" Type="http://schemas.openxmlformats.org/officeDocument/2006/relationships/externalLink" Target="externalLinks/externalLink8.xml"/><Relationship Id="rId119" Type="http://schemas.openxmlformats.org/officeDocument/2006/relationships/externalLink" Target="externalLinks/externalLink115.xml"/><Relationship Id="rId118" Type="http://schemas.openxmlformats.org/officeDocument/2006/relationships/externalLink" Target="externalLinks/externalLink114.xml"/><Relationship Id="rId117" Type="http://schemas.openxmlformats.org/officeDocument/2006/relationships/externalLink" Target="externalLinks/externalLink113.xml"/><Relationship Id="rId116" Type="http://schemas.openxmlformats.org/officeDocument/2006/relationships/externalLink" Target="externalLinks/externalLink112.xml"/><Relationship Id="rId115" Type="http://schemas.openxmlformats.org/officeDocument/2006/relationships/externalLink" Target="externalLinks/externalLink111.xml"/><Relationship Id="rId114" Type="http://schemas.openxmlformats.org/officeDocument/2006/relationships/externalLink" Target="externalLinks/externalLink110.xml"/><Relationship Id="rId113" Type="http://schemas.openxmlformats.org/officeDocument/2006/relationships/externalLink" Target="externalLinks/externalLink109.xml"/><Relationship Id="rId112" Type="http://schemas.openxmlformats.org/officeDocument/2006/relationships/externalLink" Target="externalLinks/externalLink108.xml"/><Relationship Id="rId111" Type="http://schemas.openxmlformats.org/officeDocument/2006/relationships/externalLink" Target="externalLinks/externalLink107.xml"/><Relationship Id="rId110" Type="http://schemas.openxmlformats.org/officeDocument/2006/relationships/externalLink" Target="externalLinks/externalLink106.xml"/><Relationship Id="rId11" Type="http://schemas.openxmlformats.org/officeDocument/2006/relationships/externalLink" Target="externalLinks/externalLink7.xml"/><Relationship Id="rId109" Type="http://schemas.openxmlformats.org/officeDocument/2006/relationships/externalLink" Target="externalLinks/externalLink105.xml"/><Relationship Id="rId108" Type="http://schemas.openxmlformats.org/officeDocument/2006/relationships/externalLink" Target="externalLinks/externalLink104.xml"/><Relationship Id="rId107" Type="http://schemas.openxmlformats.org/officeDocument/2006/relationships/externalLink" Target="externalLinks/externalLink103.xml"/><Relationship Id="rId106" Type="http://schemas.openxmlformats.org/officeDocument/2006/relationships/externalLink" Target="externalLinks/externalLink102.xml"/><Relationship Id="rId105" Type="http://schemas.openxmlformats.org/officeDocument/2006/relationships/externalLink" Target="externalLinks/externalLink101.xml"/><Relationship Id="rId104" Type="http://schemas.openxmlformats.org/officeDocument/2006/relationships/externalLink" Target="externalLinks/externalLink100.xml"/><Relationship Id="rId103" Type="http://schemas.openxmlformats.org/officeDocument/2006/relationships/externalLink" Target="externalLinks/externalLink99.xml"/><Relationship Id="rId102" Type="http://schemas.openxmlformats.org/officeDocument/2006/relationships/externalLink" Target="externalLinks/externalLink98.xml"/><Relationship Id="rId101" Type="http://schemas.openxmlformats.org/officeDocument/2006/relationships/externalLink" Target="externalLinks/externalLink97.xml"/><Relationship Id="rId100" Type="http://schemas.openxmlformats.org/officeDocument/2006/relationships/externalLink" Target="externalLinks/externalLink96.xml"/><Relationship Id="rId10" Type="http://schemas.openxmlformats.org/officeDocument/2006/relationships/externalLink" Target="externalLinks/externalLink6.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media\KINGSTON\\tmp\mozilla_greatwall0\media\2A84-E6CA\&#26032;&#24314;&#25991;&#20214;&#22841;\Users\KAI\Desktop\&#25919;&#24220;&#19987;&#39033;&#20538;\&#39033;&#30446;&#20449;&#24687;&#27719;&#24635;&#34920;0421(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edia\KINGSTON\\\tmp\mozilla_greatwall0\D:\media\2A84-E6CA\&#26032;&#24314;&#25991;&#20214;&#22841;\tmp\360zipO4881871C\&#39033;&#30446;&#20449;&#24687;&#27719;&#24635;&#34920;&#65288;&#30410;&#38451;4.24&#65289;.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edia\KINGSTON\\\tmp\mozilla_greatwall0\D:\media\2A84-E6CA\&#26032;&#24314;&#25991;&#20214;&#22841;\tmp\mozilla_greatwall0\&#65288;&#37108;&#24030;&#65289;&#39033;&#30446;&#20449;&#24687;&#27719;&#24635;&#34920;&#65288;&#19987;&#23478;&#26680;&#23545;&#65289;0424-1.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edia\KINGSTON\\\tmp\mozilla_greatwall0\media\2A84-E6CA\&#26032;&#24314;&#25991;&#20214;&#22841;\media\2A84-E6CA\C:\Users\LYZ\Documents\WeChat%20Files\wxid_4vlgerp1xk8e21\FileStorage\File\2022-04\&#27934;&#21475;&#21439;2022&#24180;&#19987;&#39033;&#20538;&#21048;&#39033;&#30446;&#20449;&#24687;&#34920;4.24.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media\KINGSTON\\tmp\mozilla_greatwall0\media\2A84-E6CA\&#26032;&#24314;&#25991;&#20214;&#22841;\tmp\360zipO4881871C\&#39033;&#30446;&#20449;&#24687;&#27719;&#24635;&#34920;&#65288;&#30410;&#38451;4.24&#65289;.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media\KINGSTON\\tmp\mozilla_greatwall0\media\2A84-E6CA\&#26032;&#24314;&#25991;&#20214;&#22841;\tmp\mozilla_greatwall0\&#20010;&#20154;&#25991;&#20214;\&#25105;&#30340;&#25991;&#26723;\WeChat%20Files\wxid_o3eh9e1bus6612\FileStorage\File\2022-04\&#39033;&#30446;&#20449;&#24687;&#27719;&#24635;&#34920;&#65288;&#19987;&#23478;&#26680;&#23545;&#65289;0421%20-%20&#36164;&#20852;.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media\KINGSTON\\tmp\mozilla_greatwall0\media\2A84-E6CA\&#26032;&#24314;&#25991;&#20214;&#22841;\tmp\mozilla_greatwall0\&#65288;&#37108;&#24030;&#65289;&#39033;&#30446;&#20449;&#24687;&#27719;&#24635;&#34920;&#65288;&#19987;&#23478;&#26680;&#23545;&#65289;0424-1.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media\KINGSTON\\\tmp\mozilla_greatwall0\E:\home\greatwall\&#19979;&#36733;\media\2A84-E6CA\&#26032;&#24314;&#25991;&#20214;&#22841;\tmp\360zipO4881871C\&#39033;&#30446;&#20449;&#24687;&#27719;&#24635;&#34920;&#65288;&#30410;&#38451;4.24&#65289;.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media\KINGSTON\\\tmp\mozilla_greatwall0\E:\home\greatwall\&#19979;&#36733;\media\2A84-E6CA\&#26032;&#24314;&#25991;&#20214;&#22841;\tmp\mozilla_greatwall0\&#65288;&#37108;&#24030;&#65289;&#39033;&#30446;&#20449;&#24687;&#27719;&#24635;&#34920;&#65288;&#19987;&#23478;&#26680;&#23545;&#65289;0424-1.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media\KINGSTON\\tmp\mozilla_greatwall0\WeChat%20Files\xfjxliujie\FileStorage\File\2022-04\&#39033;&#30446;&#20449;&#24687;&#34920;&#27169;&#26495;&#65288;&#26524;&#22253;&#38215;&#65289;.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media\KINGSTON\\\tmp\mozilla_greatwall0\H:\media\2A84-E6CA\&#39033;&#30446;&#20449;&#24687;&#27719;&#24635;&#34920;0421(1).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edia\KINGSTON\\tmp\mozilla_greatwall0\WeChat%20Files\xfjxliujie\FileStorage\File\2022-05\&#39033;&#30446;&#20449;&#24687;&#34920;&#27169;&#26495;&#65288;&#23433;&#27801;&#38215;&#65289;.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edia\KINGSTON\\tmp\mozilla_greatwall0\WeChat%20Files\xfjxliujie\FileStorage\File\2022-05\2022.5.25&#38271;&#27801;&#21439;&#39033;&#30446;&#20449;&#24687;&#27719;&#24635;&#34920;.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media\KINGSTON\\tmp\mozilla_greatwall0\media\2A84-E6CA\&#39033;&#30446;&#20449;&#24687;&#27719;&#24635;&#34920;0421(1).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media\KINGSTON\\\tmp\mozilla_greatwall0\L:\media\2A84-E6CA\&#26032;&#24314;&#25991;&#20214;&#22841;\tmp\360zipO4881871C\&#39033;&#30446;&#20449;&#24687;&#27719;&#24635;&#34920;&#65288;&#30410;&#38451;4.24&#65289;.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edia\KINGSTON\\tmp\mozilla_greatwall0\&#24037;&#20316;&#65293;&#37329;&#34701;&#19982;&#20538;&#21153;\&#20538;&#21153;\2022\&#25968;&#25454;\&#20538;&#21048;\&#19987;&#39033;&#20538;&#21048;\&#39033;&#30446;&#20449;&#24687;&#34920;\&#39033;&#30446;&#20449;&#24687;&#34920;&#27169;&#26495;-&#22825;&#24515;&#21306;2022&#32769;&#26087;&#23567;&#21306;&#25913;&#36896;&#39033;&#30446;1.96&#20159;&#20803;.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media\KINGSTON\\\tmp\mozilla_greatwall0\J:\media\2A84-E6CA\&#26032;&#24314;&#25991;&#20214;&#22841;\tmp\mozilla_greatwall0\media\2A84-E6CA\&#39033;&#30446;&#20449;&#24687;&#27719;&#24635;&#34920;0421(1).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media\KINGSTON\\\tmp\mozilla_greatwall0\J:\media\2A84-E6CA\&#26032;&#24314;&#25991;&#20214;&#22841;\media\2A84-E6CA\&#39033;&#30446;&#20449;&#24687;&#27719;&#24635;&#34920;0421(1).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media\KINGSTON\\\tmp\mozilla_greatwall0\J:\media\2A84-E6CA\&#26032;&#24314;&#25991;&#20214;&#22841;\media\2A84-E6CA\&#39033;&#30446;&#20449;&#24687;&#27719;&#24635;&#34920;&#37045;&#38451;.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media\KINGSTON\\\tmp\mozilla_greatwall0\J:\media\2A84-E6CA\&#26032;&#24314;&#25991;&#20214;&#22841;\tmp\360zipO4881871C\&#39033;&#30446;&#20449;&#24687;&#27719;&#24635;&#34920;&#65288;&#30410;&#38451;4.24&#65289;.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media\KINGSTON\\\tmp\mozilla_greatwall0\J:\media\2A84-E6CA\&#26032;&#24314;&#25991;&#20214;&#22841;\tmp\mozilla_greatwall0\&#65288;&#37108;&#24030;&#65289;&#39033;&#30446;&#20449;&#24687;&#27719;&#24635;&#34920;&#65288;&#19987;&#23478;&#26680;&#23545;&#65289;0424-1.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media\KINGSTON\\\tmp\mozilla_greatwall0\J:\media\2A84-E6CA\&#26032;&#24314;&#25991;&#20214;&#22841;\tmp\mozilla_greatwall0\&#20010;&#20154;&#25991;&#20214;\&#25105;&#30340;&#25991;&#26723;\WeChat%20Files\wxid_o3eh9e1bus6612\FileStorage\File\2022-04\&#39033;&#30446;&#20449;&#24687;&#27719;&#24635;&#34920;&#65288;&#19987;&#23478;&#26680;&#23545;&#65289;0421%20-%20&#36164;&#20852;.xlsx"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media\KINGSTON\\tmp\mozilla_greatwall0\360MoveData\Users\Administrator\Documents\WeChat%20Files\qq359480948\FileStorage\TempFromPhone\&#39033;&#30446;&#20449;&#24687;&#27719;&#24635;&#34920;&#65288;&#30830;&#23450;&#39033;&#30446;&#65289;.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media\KINGSTON\\tmp\mozilla_greatwall0\WeChat%20Files\xfjxliujie\FileStorage\File\2022-04\&#39033;&#30446;&#20449;&#24687;&#34920;&#27169;&#26495;.xlsx"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media\KINGSTON\\tmp\mozilla_greatwall0\&#38271;&#27801;&#24066;&#39033;&#30446;&#22522;&#26412;&#20449;&#24687;&#34920;&#65288;6&#26376;&#25311;&#21457;&#34892;&#19987;&#39033;&#20538;&#39033;&#30446;&#65289;.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media\KINGSTON\\tmp\360zipO4A8F33C3\&#39033;&#30446;&#20449;&#24687;&#27719;&#24635;&#34920;%20(1).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media\KINGSTON\\tmp\360zipO4A8F33C3\media\2A84-E6CA\&#26032;&#24314;&#25991;&#20214;&#22841;\tmp\360zipO4881871C\&#39033;&#30446;&#20449;&#24687;&#27719;&#24635;&#34920;&#65288;&#30410;&#38451;4.24&#65289;.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media\KINGSTON\\tmp\360zipO4A8F33C3\media\2A84-E6CA\&#26032;&#24314;&#25991;&#20214;&#22841;\Users\KAI\Desktop\&#25919;&#24220;&#19987;&#39033;&#20538;\&#39033;&#30446;&#20449;&#24687;&#27719;&#24635;&#34920;0421(2).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media\KINGSTON\\tmp\360zipO4A8F33C3\media\2A84-E6CA\&#26032;&#24314;&#25991;&#20214;&#22841;\&#21016;\2022.04\5&#26376;&#19987;&#39033;&#20538;&#31532;&#19968;&#36718;&#23457;&#26680;&#24847;&#35265;\&#25910;\&#30707;&#38376;%20&#39033;&#30446;&#20449;&#24687;&#27719;&#24635;&#34920;424.xlsx"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media\KINGSTON\\tmp\360zipO4A8F33C3\media\2A84-E6CA\&#26032;&#24314;&#25991;&#20214;&#22841;\tmp\mozilla_greatwall0\&#12304;&#23044;&#24213;&#12305;&#39033;&#30446;&#20449;&#24687;&#27719;&#24635;&#34920;&#65288;&#19987;&#23478;&#26680;&#23545;&#65289;0424-1.xlsx"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media\KINGSTON\\tmp\360zipO4A8F33C3\media\2A84-E6CA\&#26032;&#24314;&#25991;&#20214;&#22841;\tmp\360zipO4881871C\Users\Administrator\Desktop\&#30410;&#38451;&#24066;&#19968;&#26696;&#20004;&#20070;&#27719;&#24635;&#65288;4&#26376;24&#26085;&#65289;\&#23433;&#21270;&#21439;&#26757;&#23665;&#31185;&#21019;&#22522;&#22320;&#24314;&#35774;&#39033;&#30446;\&#39033;&#30446;&#20449;&#24687;&#27719;&#24635;&#34920;&#65288;&#19987;&#23478;&#26680;&#23545;&#65289;-&#23433;&#21270;.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media\KINGSTON\\tmp\360zipO4A8F33C3\&#26705;&#26893;&#39033;&#30446;&#20449;&#24687;&#27719;&#24635;&#34920;5.25.xlsx"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media\KINGSTON\\tmp\360zipO4A8F33C3\5.24&#65288;&#24904;&#21033;3&#20010;&#39033;&#30446;&#65289;&#19987;&#39033;&#20538;&#21048;&#39033;&#30446;&#27719;&#24635;.xlsx"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media\KINGSTON\\tmp\360zipO4A8F33C3\&#39033;&#30446;&#20449;&#24687;&#27719;&#24635;&#34920;&#65288;&#24352;&#23478;&#30028;&#24066;&#65289;.xlsx"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media\KINGSTON\\tmp\mozilla_greatwall0\&#28248;&#35199;&#24030;&#19987;&#39033;&#20538;&#21048;&#39033;&#30446;&#20449;&#24687;&#27719;&#24635;&#34920;.xlsx"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media\KINGSTON\\tmp\mozilla_greatwall0\Documents%20and%20Settings\Administrator\&#26700;&#38754;\5.25&#19968;&#26696;&#20004;&#20070;&#21450;&#20449;&#24687;&#34920;\&#28248;&#35199;&#24030;&#19987;&#39033;&#20538;&#21048;&#39033;&#30446;&#20449;&#24687;&#27719;&#24635;&#34920;.xlsx"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media\KINGSTON\\\tmp\mozilla_greatwall0\D:\media\2A84-E6CA\&#26032;&#24314;&#25991;&#20214;&#22841;\Users\KAI\Desktop\&#25919;&#24220;&#19987;&#39033;&#20538;\&#39033;&#30446;&#20449;&#24687;&#27719;&#24635;&#34920;0421(2).xlsx"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media\KINGSTON\\tmp\mozilla_greatwall0\&#65288;5.25&#40857;&#23665;&#21439;&#65289;&#28248;&#35199;&#24030;&#19987;&#39033;&#20538;&#21048;&#39033;&#30446;&#20449;&#24687;&#27719;&#24635;&#34920;.xlsx"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media\KINGSTON\\tmp\mozilla_greatwall0\Documents%20and%20Settings\Administrator\&#26700;&#38754;\&#20964;&#20976;&#21439;6&#26376;&#25311;&#21457;&#34892;&#19987;&#39033;&#20538;&#21048;&#19968;&#26696;&#20004;&#20070;&#21450;&#20449;&#24687;&#27719;&#24635;&#34920;\&#28248;&#35199;&#24030;&#20964;&#20976;&#21439;&#19987;&#39033;&#20538;&#21048;&#39033;&#30446;&#20449;&#24687;&#27719;&#24635;&#34920;.xlsx"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media\KINGSTON\\tmp\mozilla_greatwall0\Documents%20and%20Settings\Administrator\&#26700;&#38754;\&#27704;&#39034;&#19968;&#26696;&#20004;&#20070;5.25\&#28248;&#35199;&#24030;&#19987;&#39033;&#20538;&#21048;&#39033;&#30446;&#20449;&#24687;&#27719;&#24635;&#34920;%20(1).xlsx"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media\KINGSTON\\tmp\mozilla_greatwall0\&#28248;&#35199;&#24030;&#19987;&#39033;&#20538;&#21048;&#39033;&#30446;&#20449;&#24687;&#34920;(&#21476;&#19976;6&#26376;&#39044;&#21457;&#34892;).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media\KINGSTON\\\tmp\mozilla_greatwall0\H:\2022&#24180;\&#20538;&#21153;\2022&#19987;&#39033;&#20538;&#39033;&#30446;&#36164;&#26009;\5&#26376;&#30003;&#35831;&#20108;&#25209;&#27425;&#36793;&#22478;&#27719;&#24635;&#34920;\&#33457;&#22435;&#21439;&#36793;&#22478;&#39033;&#30446;&#20449;&#24687;&#27719;&#24635;&#34920;0516.xlsx"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media\KINGSTON\\tmp\mozilla_greatwall0\&#21513;&#39318;&#28248;&#35199;&#24030;&#19987;&#39033;&#20538;&#21048;&#39033;&#30446;&#20449;&#24687;&#27719;&#24635;&#34920;.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media\KINGSTON\\\tmp\mozilla_greatwall0\C:\Users\568678678\Desktop\5.24&#30465;&#24037;&#20316;&#25552;&#37266;.wps\2"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media\KINGSTON\\\tmp\mozilla_greatwall0\C:\Users\568678678\Desktop\5.24&#30465;&#24037;&#20316;&#25552;&#37266;.wps\3"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media\KINGSTON\\\tmp\mozilla_greatwall0\C:\Users\568678678\Downloads\2"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media\KINGSTON\\tmp\mozilla_greatwall0\&#28248;&#35199;&#24030;&#19987;&#39033;&#20538;&#21048;&#39033;&#30446;&#20449;&#24687;&#27719;&#24635;&#34920;&#65288;&#27896;&#28330;5.25&#65289;.xlsx"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media\KINGSTON\\\tmp\mozilla_greatwall0\D:\media\2A84-E6CA\&#39033;&#30446;&#20449;&#24687;&#27719;&#24635;&#34920;0421(1).xlsx"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media\KINGSTON\\\tmp\mozilla_greatwall0\C:\media\2A84-E6CA\&#39033;&#30446;&#20449;&#24687;&#27719;&#24635;&#34920;0421(1).xlsx"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media\KINGSTON\\\tmp\mozilla_greatwall0\C:\Users\Administrator\Downloads\2022&#39033;&#30446;&#20449;&#24687;&#27719;&#24635;&#34920;(3).xlsx"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media\KINGSTON\\\tmp\mozilla_greatwall0\C:\Users\Administrator\Downloads\2022&#39033;&#30446;&#20449;&#24687;&#27719;&#24635;&#34920;(5.25&#65289;.xlsx"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media\KINGSTON\\\tmp\mozilla_greatwall0\3.30&#25253;&#38902;&#23665;&#32426;&#22996;\xlFile:\Root\media\2A84-E6CA\&#39033;&#30446;&#20449;&#24687;&#27719;&#24635;&#34920;0421(1).xlsx"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media\KINGSTON\\\tmp\mozilla_greatwall0\E:\&#24494;&#20449;\WeChat%20Files\wxid_kapt3yhmr11w21\FileStorage\File\2022-05\&#39033;&#30446;&#20449;&#24687;&#27719;&#24635;&#34920;(1)(2).xlsx"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media\KINGSTON\\\tmp\mozilla_greatwall0\E:\&#24494;&#20449;\WeChat%20Files\wxid_kapt3yhmr11w21\FileStorage\File\2022-05\&#39033;&#30446;&#20449;&#24687;&#27719;&#24635;&#34920;5.25(1).xlsx"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media\KINGSTON\\tmp\mozilla_greatwall0\2022&#28248;&#28525;&#24066;&#26412;&#32423;6&#26376;&#25311;&#21457;&#34892;&#39033;&#30446;&#20449;&#24687;&#27719;&#24635;&#34920;.xlsx"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media\KINGSTON\\tmp\mozilla_greatwall0\media\2A84-E6CA\&#26032;&#24314;&#25991;&#20214;&#22841;\tmp\mozilla_greatwall0\&#12304;&#23044;&#24213;&#12305;&#39033;&#30446;&#20449;&#24687;&#27719;&#24635;&#34920;&#65288;&#19987;&#23478;&#26680;&#23545;&#65289;0424-1.xlsx"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edia\KINGSTON\\\tmp\mozilla_greatwall0\D:\media\2A84-E6CA\&#26032;&#24314;&#25991;&#20214;&#22841;\&#21016;\2022.04\5&#26376;&#19987;&#39033;&#20538;&#31532;&#19968;&#36718;&#23457;&#26680;&#24847;&#35265;\&#25910;\&#30707;&#38376;%20&#39033;&#30446;&#20449;&#24687;&#27719;&#24635;&#34920;424.xlsx"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media\KINGSTON\\\tmp\mozilla_greatwall0\D:\Documents\WeChat%20Files\wxid_1fxzu5g6d5so12\FileStorage\File\2022-05\&#39033;&#30446;&#20449;&#24687;&#27719;&#24635;&#34920;&#65288;&#20919;&#27700;&#27743;&#65289;(1).xlsx"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media\KINGSTON\\\tmp\mozilla_greatwall0\home\loudi\&#26700;&#38754;\D:\media\2A84-E6CA\&#26032;&#24314;&#25991;&#20214;&#22841;\tmp\mozilla_greatwall0\&#12304;&#23044;&#24213;&#12305;&#39033;&#30446;&#20449;&#24687;&#27719;&#24635;&#34920;&#65288;&#19987;&#23478;&#26680;&#23545;&#65289;0424-1.xlsx"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media\KINGSTON\\\tmp\mozilla_greatwall0\G:\&#25919;&#24220;&#19987;&#39033;&#20538;&#21048;\&#25919;&#24220;&#19987;&#39033;&#20538;&#21048;\2022&#24180;&#25919;&#24220;&#19987;&#39033;&#20538;\&#23044;&#24213;&#24066;\&#23044;&#24213;&#24066;\2022&#24180;&#20837;&#38656;&#27714;&#24211;&#39033;&#30446;\6&#26376;&#25311;&#21457;&#34892;&#39033;&#30446;\&#39033;&#30446;&#20449;&#24687;&#27719;&#24635;&#34920;&#65288;&#23044;&#24213;&#24066;&#26412;&#32423;&#65289;.xlsx"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media\KINGSTON\\\tmp\mozilla_greatwall0\D:\media\2A84-E6CA\&#26032;&#24314;&#25991;&#20214;&#22841;\tmp\mozilla_greatwall0\&#12304;&#23044;&#24213;&#12305;&#39033;&#30446;&#20449;&#24687;&#27719;&#24635;&#34920;&#65288;&#19987;&#23478;&#26680;&#23545;&#65289;0424-1.xlsx"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media\KINGSTON\\\tmp\mozilla_greatwall0\D:\media\2A84-E6CA\&#26032;&#24314;&#25991;&#20214;&#22841;\tmp\360zipO4881871C\Users\Administrator\Desktop\&#30410;&#38451;&#24066;&#19968;&#26696;&#20004;&#20070;&#27719;&#24635;&#65288;4&#26376;24&#26085;&#65289;\&#23433;&#21270;&#21439;&#26757;&#23665;&#31185;&#21019;&#22522;&#22320;&#24314;&#35774;&#39033;&#30446;\&#39033;&#30446;&#20449;&#24687;&#27719;&#24635;&#34920;&#65288;&#19987;&#23478;&#26680;&#23545;&#65289;-&#23433;&#21270;.xlsx"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media\KINGSTON\\\tmp\mozilla_greatwall0\G:\&#25919;&#24220;&#19987;&#39033;&#20538;&#21048;\&#25919;&#24220;&#19987;&#39033;&#20538;&#21048;\2022&#24180;&#25919;&#24220;&#19987;&#39033;&#20538;\&#23044;&#24213;&#24066;\&#26032;&#21270;&#21439;\2022&#26032;&#21270;&#38656;&#27714;&#24211;&#39033;&#30446;\6&#26376;&#25311;&#21457;&#34892;&#39033;&#30446;\&#39033;&#30446;&#20449;&#24687;&#27719;&#24635;&#34920;&#65288;&#26032;&#21270;&#21439;&#65289;.xlsx"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media\KINGSTON\\tmp\mozilla_greatwall0\&#23044;&#24213;&#39033;&#30446;&#20449;&#24687;&#27719;&#24635;&#34920;.xlsx"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media\KINGSTON\\\tmp\mozilla_greatwall0\D:\&#21016;\2022.05\5.25&#25910;%20&#39033;&#30446;&#20449;&#24687;&#34920;\3"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media\KINGSTON\\\tmp\mozilla_greatwall0\D:\&#21016;\2022.05\5.25&#25910;%20&#39033;&#30446;&#20449;&#24687;&#34920;\2"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media\KINGSTON\\\tmp\mozilla_greatwall0\D:\&#21016;\2022.05\5.25&#25910;%20&#39033;&#30446;&#20449;&#24687;&#34920;\4"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media\KINGSTON\\\tmp\mozilla_greatwall0\D:\&#21016;\2022.05\5.25&#25910;%20&#39033;&#30446;&#20449;&#24687;&#34920;\5"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media\KINGSTON\\\tmp\mozilla_greatwall0\D:\&#21016;\2022.05\5.25&#25910;%20&#39033;&#30446;&#20449;&#24687;&#34920;\6"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media\KINGSTON\\\tmp\mozilla_greatwall0\D:\&#21016;\2022.05\5.25&#25910;%20&#39033;&#30446;&#20449;&#24687;&#34920;\7"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media\KINGSTON\\\tmp\mozilla_greatwall0\D:\&#21016;\2022.05\5.25&#25910;%20&#39033;&#30446;&#20449;&#24687;&#34920;\13"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media\KINGSTON\\\tmp\mozilla_greatwall0\D:\&#21016;\2022.05\5.25&#25910;%20&#39033;&#30446;&#20449;&#24687;&#34920;\8"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media\KINGSTON\\\tmp\mozilla_greatwall0\D:\&#21016;\2022.05\5.25&#25910;%20&#39033;&#30446;&#20449;&#24687;&#34920;\9"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media\KINGSTON\\\tmp\mozilla_greatwall0\D:\&#21016;\2022.05\5.25&#25910;%20&#39033;&#30446;&#20449;&#24687;&#34920;\11"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media\KINGSTON\\\tmp\mozilla_greatwall0\D:\&#21016;\2022.05\5.25&#25910;%20&#39033;&#30446;&#20449;&#24687;&#34920;\12"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media\KINGSTON\\\tmp\mozilla_greatwall0\D:\&#21016;\2022.05\5.25&#25910;%20&#39033;&#30446;&#20449;&#24687;&#34920;\10"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media\KINGSTON\\tmp\mozilla_greatwall0\5-25&#24050;&#20462;&#25913;%20&#24120;&#24503;&#24066;&#19978;&#25253;--%20&#39033;&#30446;&#20449;&#24687;&#34920;.xlsx"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media\KINGSTON\\\tmp\mozilla_greatwall0\F:\Users\86150\Documents\WeChat%20Files\paohua521\FileStorage\File\2022-05\&#28246;&#21335;&#30465;&#32786;&#38451;&#24066;&#27839;&#27743;&#21271;&#36335;&#26842;&#25143;&#21306;&#25913;&#36896;&#19987;&#39033;&#20538;&#21048;&#39033;&#30446;&#34913;&#38451;&#24066;&#22320;&#26041;&#25919;&#24220;&#19987;&#39033;&#20538;&#21048;&#39033;&#30446;&#20449;&#24687;&#27719;&#24635;&#34920;20220413.xlsx"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media\KINGSTON\\\tmp\mozilla_greatwall0\F:\Users\86150\Desktop\&#32786;&#38451;&#24066;5&#20010;\&#32786;&#38451;&#24066;&#20844;&#20849;&#21355;&#29983;&#25937;&#27835;&#20013;&#24515;&#21450;&#24212;&#24613;&#21307;&#30103;&#29289;&#36164;&#20648;&#22791;&#20013;&#24515;&#24314;&#35774;&#39033;&#30446;\&#32786;&#38451;&#24066;&#20844;&#20849;&#21355;&#29983;&#25937;&#27835;&#20013;&#24515;&#21450;&#24212;&#24613;&#21307;&#30103;&#29289;&#36164;&#20648;&#22791;&#20013;&#24515;&#24314;&#35774;&#39033;&#30446;&#34913;&#38451;&#24066;&#22320;&#26041;&#25919;&#24220;&#19987;&#39033;&#20538;&#21048;&#39033;&#30446;&#20449;&#24687;&#27719;&#24635;&#34920;20220525.xlsx"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media\KINGSTON\\\tmp\mozilla_greatwall0\F:\Users\86150\Desktop\&#32786;&#38451;&#24066;5&#20010;\&#32786;&#38451;&#24066;&#22823;&#24066;&#24490;&#29615;&#20135;&#19994;&#22253;&#22522;&#30784;&#35774;&#26045;&#24314;&#35774;&#39033;&#30446;\&#32786;&#38451;&#24066;&#22823;&#24066;&#24490;&#29615;&#20135;&#19994;&#22253;&#22522;&#30784;&#35774;&#26045;&#24314;&#35774;&#39033;&#30446;&#19987;&#39033;&#20538;&#21048;&#39033;&#30446;&#20449;&#24687;&#27719;&#24635;&#34920;20220525.xlsx"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media\KINGSTON\\\tmp\mozilla_greatwall0\F:\media\2A84-E6CA\&#26032;&#24314;&#25991;&#20214;&#22841;\tmp\mozilla_greatwall0\&#34913;&#38451;&#24066;&#22320;&#26041;&#25919;&#24220;&#19987;&#39033;&#20538;&#21048;&#39033;&#30446;&#20449;&#24687;&#27719;&#24635;&#34920;20220424-1.xlsx"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media\KINGSTON\\tmp\360zipO9432E7FD\&#39033;&#30446;&#20449;&#24687;&#34920;(&#23433;&#21270;&#21439;&#65289;.xlsx"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media\KINGSTON\\tmp\360zipO9432E7FD\&#39033;&#30446;&#20449;&#24687;&#34920;(&#26691;&#27743;&#65289;.xlsx"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media\KINGSTON\\\tmp\360zipO9432E7FD\E:\Users\11602\Desktop\&#22269;&#24198;\&#28246;&#21335;&#30465;&#19987;&#39033;&#20538;&#21048;&#39033;&#30446;&#20449;&#24687;&#27719;&#24635;&#34920;%20&#28248;&#35199;&#24030;&#12289;&#24120;&#24503;&#12289;&#34913;&#38451;&#12289;&#37045;&#38451;.xlsx"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media\KINGSTON\\tmp\360zipO9432E7FD\&#39033;&#30446;&#20449;&#24687;&#34920;(&#27781;&#27743;&#24066;&#65289;.xlsx"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media\KINGSTON\\tmp\360zipO9432E7FD\Users\Administrator\Desktop\&#39033;&#30446;&#20449;&#24687;&#34920;(&#30410;&#38451;&#24066;1&#65289;.xlsx"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media\KINGSTON\\tmp\360zipO9432E7FD\Users\Administrator\Desktop\&#39033;&#30446;&#20449;&#24687;&#34920;(&#30410;&#38451;&#24066;&#39640;&#26032;&#21306;&#65289;5.25-1.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media\KINGSTON\\tmp\360zipO9432E7FD\Users\Administrator\Desktop\&#30410;&#38451;&#24066;&#25311;&#21457;&#34892;&#39033;&#30446;&#19968;&#26696;&#20004;&#20070;&#27719;&#24635;&#65288;5.25&#65289;\&#19968;&#26696;&#20004;&#20070;-&#24066;&#26412;&#32423;0525&#65288;4&#20010;&#65289;\&#39033;&#30446;&#20449;&#24687;&#34920;(&#30410;&#38451;&#24066;1&#65289;.xlsx"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media\KINGSTON\\tmp\360zipO9432E7FD\&#39033;&#30446;&#20449;&#24687;&#34920;(&#36164;&#38451;&#21306;&#65289;.xlsx"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media\KINGSTON\\\tmp\mozilla_greatwall0\media\2A84-E6CA\D:\&#24494;&#20449;&#25991;&#20214;\WeChat%20Files\wxid_x5o1qsjzomci11\FileStorage\File\2022-04\&#21103;&#26412;&#39033;&#30446;&#20449;&#24687;&#27719;&#24635;&#34920;&#65288;415&#21021;&#31295;&#65289;&#8212;lsy(1).xlsx"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media\KINGSTON\\tmp\mozilla_greatwall0\&#22269;&#33021;&#27704;&#24030;&#30005;&#21378;&#28909;&#33021;&#32508;&#21512;&#21033;&#29992;&#20135;&#19994;&#22253;&#39033;&#30446;&#19968;&#26696;&#20004;&#20070;\&#22269;&#33021;&#27704;&#24030;&#30005;&#21378;&#28909;&#33021;&#32508;&#21512;&#21033;&#29992;&#20135;&#19994;&#22253;&#39033;&#30446;&#19968;&#26696;&#20004;&#20070;\&#39033;&#30446;&#20449;&#24687;&#27719;&#24635;&#34920;&#65288;&#27704;&#24030;&#24066;&#65289;5.25.xlsx"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media\KINGSTON\\tmp\mozilla_greatwall0\&#27743;&#21326;&#21439;&#39033;&#30446;&#20449;&#24687;&#27719;&#24635;&#34920;&#21450;&#19968;&#26696;&#20004;&#20070;\&#27743;&#21326;&#21439;&#39033;&#30446;&#20449;&#24687;&#27719;&#24635;&#34920;&#65288;&#27704;&#24030;&#24066;&#65289;5.25.xlsx"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media\KINGSTON\\tmp\mozilla_greatwall0\&#38646;&#38517;&#21306;&#19968;&#26696;&#20004;&#20070;5.25.rar\&#39033;&#30446;&#20449;&#24687;&#27719;&#24635;&#34920;&#65288;&#38646;&#38517;&#65289;5.25.xlsx"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media\KINGSTON\\Documents\WeChat%20Files\wxid_yv3lv6yqjyzm12\FileStorage\File\2022-05\&#39033;&#30446;&#20449;&#24687;&#27719;&#24635;&#34920;&#65288;&#27704;&#24030;&#24066;&#65289;5.25&#65288;&#20135;&#25237;&#65289;(1)(2)(1).xlsx"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media\KINGSTON\\Documents\WeChat%20Files\wxid_yv3lv6yqjyzm12\FileStorage\File\2022-05\&#39033;&#30446;&#20449;&#24687;&#27719;&#24635;&#34920;&#65288;&#27704;&#24030;&#24066;&#65289;5.25&#65288;&#27700;&#21153;&#65289;.xlsx"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media\KINGSTON\\tmp\mozilla_greatwall0\&#31041;&#38451;&#24066;&#19968;&#26696;&#20004;&#20070;.rar\&#39033;&#30446;&#20449;&#24687;&#27719;&#24635;&#34920;&#65288;&#27704;&#24030;&#24066;&#31041;&#38451;&#24066;&#65289;5.25.xlsx"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media\KINGSTON\\tmp\mozilla_greatwall0\&#39033;&#30446;&#20449;&#24687;&#27719;&#24635;&#34920;&#65288;&#20919;&#27700;&#28393;&#21306;&#65289;5.25.xlsx"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media\KINGSTON\\tmp\mozilla_greatwall0\&#21452;&#29260;&#21439;&#19987;&#39033;&#20538;&#21048;&#19968;&#26696;&#20004;&#20070;\&#39033;&#30446;&#20449;&#24687;&#27719;&#24635;&#34920;-&#21452;&#29260;&#21439;&#65289;5.25.xlsx"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media\KINGSTON\\tmp\mozilla_greatwall0\(5.25)&#37329;&#27934;&#31649;&#29702;&#21306;&#20154;&#27665;&#21307;&#38498;&#25552;&#36136;&#25913;&#36896;&#39033;&#30446;2800&#19975;&#20803;\&#65288;&#37329;&#27934;&#65289;&#39033;&#30446;&#20449;&#24687;&#27719;&#24635;&#34920;&#65288;&#27704;&#24030;&#24066;&#65289;5.25.xlsx"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media\KINGSTON\\tmp\mozilla_greatwall0\5.24&#36947;&#21439;&#31532;&#20108;&#25209;&#19987;&#39033;&#20538;&#19968;&#26696;&#20004;&#20070;\5.24&#36947;&#21439;&#31532;&#20108;&#25209;&#19987;&#39033;&#20538;&#19968;&#26696;&#20004;&#20070;\&#39033;&#30446;&#20449;&#24687;&#27719;&#24635;&#34920;&#65288;&#27704;&#24030;&#24066;&#65289;5.25(2)(1).xlsx"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media\KINGSTON\\\tmp\mozilla_greatwall0\C:\Users\Administrator\Desktop\&#39033;&#30446;&#20449;&#24687;&#27719;&#24635;&#34920;&#65288;&#31354;&#30333;&#65289;(3).xlsx"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media\KINGSTON\\tmp\mozilla_greatwall0\6&#26376;&#31532;&#19968;&#25209;&#19987;&#39033;&#20538;&#21048;%20&#19968;&#26696;&#20004;&#20070;&#21450;&#39033;&#30446;&#20449;&#24687;&#27719;&#24635;&#34920;\6&#26376;&#31532;&#19968;&#25209;&#19987;&#39033;&#20538;&#21048;%20&#19968;&#26696;&#20004;&#20070;&#21450;&#39033;&#30446;&#20449;&#24687;&#27719;&#24635;&#34920;\&#39033;&#30446;&#20449;&#24687;&#27719;&#24635;&#34920;&#65288;&#27704;&#24030;&#24066;&#65289;5.25(1).xlsx"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media\KINGSTON\\tmp\mozilla_greatwall0\&#39033;&#30446;&#20449;&#24687;&#27719;&#24635;&#34920;&#65288;&#27704;&#24030;&#24066;&#65289;5.25(&#32463;&#24320;&#21306;)(1)(1).xlsx\&#39033;&#30446;&#20449;&#24687;&#27719;&#24635;&#34920;&#65288;&#27704;&#24030;&#24066;&#65289;5.25(&#32463;&#24320;&#21306;)(1)(1).xlsx"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media\KINGSTON\\tmp\mozilla_greatwall0\&#39033;&#30446;&#20449;&#24687;&#27719;&#24635;&#34920;&#21450;&#19968;&#26696;&#20004;&#20070;&#65288;&#34013;&#23665;&#21439;&#65289;5.25\&#39033;&#30446;&#20449;&#24687;&#27719;&#24635;&#34920;&#21450;&#19968;&#26696;&#20004;&#20070;&#65288;&#34013;&#23665;&#21439;&#65289;5.25\&#39033;&#30446;&#20449;&#24687;&#27719;&#24635;&#34920;&#65288;&#34013;&#23665;&#21439;&#65289;5.25.xlsx"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media\KINGSTON\\\tmp\mozilla_greatwall0\H:\5.12\&#39033;&#30446;&#20449;&#24687;&#27719;&#24635;&#34920;&#65288;&#27704;&#24030;&#24066;&#65289;5.5.xlsx"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media\KINGSTON\\\tmp\mozilla_greatwall0\C:\Users\Administrator\AppData\Local\Microsoft\Windows\Temporary%20Internet%20Files\Content.IE5\F4MUS3KR\&#22238;&#40857;&#22313;&#8212;&#8212;&#39033;&#30446;&#20449;&#24687;&#27719;&#24635;&#34920;&#65288;&#27704;&#24030;&#24066;&#65289;5.25.xlsx"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media\KINGSTON\\tmp\mozilla_greatwall0\&#39033;&#30446;&#20449;&#24687;&#27719;&#24635;&#34920;&#65288;&#27704;&#24030;&#24066;&#24635;&#34920;&#65289;5.25.xlsx"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media\KINGSTON\\tmp\mozilla_greatwall0\&#23044;&#24213;&#39033;&#30446;&#20449;&#24687;&#27719;&#24635;&#34920;(3).xlsx"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media\KINGSTON\\\tmp\mozilla_greatwall0\G:\&#32485;&#23425;\&#65288;&#32485;&#23425;&#21439;&#65289;&#39033;&#30446;&#20449;&#24687;&#34920;&#27169;&#26495;.xlsx"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media\KINGSTON\\\tmp\mozilla_greatwall0\D:\media\2A84-E6CA\&#26032;&#24314;&#25991;&#20214;&#22841;\media\2A84-E6CA\&#39033;&#30446;&#20449;&#24687;&#27719;&#24635;&#34920;&#37045;&#38451;.xlsx"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media\KINGSTON\\tmp\mozilla_greatwall0\Users\Administrator\AppData\Local\Temp\Rar$DIa13872.19586\&#27494;&#20872;&#24066;&#32844;&#19994;&#20013;&#19987;&#23398;&#26657;&#26657;&#22253;&#25193;&#24314;&#39033;&#30446;&#39033;&#30446;&#20449;&#24687;&#34920;.xlsx"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media\KINGSTON\\\tmp\mozilla_greatwall0\media\2A84-E6CA\&#26032;&#24314;&#25991;&#20214;&#22841;\media\2A84-E6CA\C:\Users\LYZ\Documents\WeChat%20Files\wxid_4vlgerp1xk8e21\FileStorage\File\2022-04\&#26032;&#37045;&#21439;&#19987;&#39033;&#20538;&#21048;&#39033;&#30446;&#20449;&#24687;&#27719;&#24635;&#34920;20220424.xlsx"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media\KINGSTON\\\tmp\mozilla_greatwall0\G:\&#27719;&#24635;\&#37045;&#38451;&#24066;&#36164;&#27743;&#21335;&#23736;&#38634;&#23792;&#26725;&#33267;&#26690;&#33457;&#26725;&#27573;&#27700;&#29615;&#22659;&#32508;&#21512;&#27835;&#29702;&#24037;&#31243;&#39033;&#30446;&#39033;&#30446;&#20449;&#24687;&#34920;&#27169;&#26495;.xlsx"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media\KINGSTON\\tmp\mozilla_greatwall0\&#34945;&#29642;\&#26085;&#24120;&#24037;&#20316;\2022&#24180;\&#27934;&#21475;&#21439;2022&#24180;&#19987;&#39033;&#20538;&#21048;&#39033;&#30446;&#20449;&#24687;&#34920;4.24.xlsx"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media\KINGSTON\\tmp\mozilla_greatwall0\Users\Administrator\AppData\Local\Temp\Rar$DIa10016.16568\&#26032;&#37045;&#21439;&#39033;&#30446;&#20449;&#24687;&#27719;&#24635;&#34920;20220525.xlsx"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media\KINGSTON\\tmp\mozilla_greatwall0\Users\Administrator\AppData\Local\Temp\Rar$DIa11496.29834\&#27934;&#21475;&#21439;2022&#24180;&#19987;&#39033;&#20538;&#21048;&#39033;&#30446;&#20449;&#24687;&#34920;5.25.xlsx"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media\KINGSTON\\\tmp\mozilla_greatwall0\D:\Documents\WeChat%20Files\wxid_pwx8upmvkbkx12\FileStorage\File\2022-05\&#39033;&#30446;&#20449;&#24687;&#27719;&#24635;&#34920;&#65288;%20&#37045;&#38451;&#65288;&#22478;&#27493;&#65289;.xlsx"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media\KINGSTON\\\tmp\mozilla_greatwall0\D:\Documents\WeChat%20Files\wxid_pwx8upmvkbkx12\FileStorage\File\2022-05\&#21271;&#22612;&#21306;&#39033;&#30446;&#20449;&#24687;&#34920;.xlsx"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media\KINGSTON\\\tmp\mozilla_greatwall0\G:\&#27719;&#24635;\&#21452;&#28165;&#39033;&#30446;&#20449;&#24687;&#34920;&#27169;&#26495;.xlsx"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media\KINGSTON\\\tmp\mozilla_greatwall0\G:\&#27719;&#24635;\&#65288;&#37045;&#19996;&#24066;&#65289;&#39033;&#30446;&#20449;&#24687;&#34920;&#27169;&#26495;.xlsx"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D:\&#25105;&#30340;&#25991;&#26723;\Downloads\157"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media\KINGSTON\tmp\mozilla_greatwall0\D:\&#21016;\2022.05\5.25&#25910;%20&#39033;&#30446;&#20449;&#24687;&#34920;\13"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Sheet8"/>
      <sheetName val="专项债券项目汇总"/>
      <sheetName val="项目类型（勿动）"/>
      <sheetName val="Sheet2"/>
      <sheetName val="专项债券用作项目资本金的10个领域及国家重大战略项目分类"/>
    </sheetNames>
    <sheetDataSet>
      <sheetData sheetId="0" refreshError="1"/>
      <sheetData sheetId="1" refreshError="1"/>
      <sheetData sheetId="2" refreshError="1"/>
      <sheetData sheetId="3" refreshError="1"/>
      <sheetData sheetId="4"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专项债券项目汇总"/>
      <sheetName val="项目类型（勿动）"/>
      <sheetName val="专项债券用作项目资本金的10个领域及国家重大战略项目分类"/>
    </sheetNames>
    <sheetDataSet>
      <sheetData sheetId="0" refreshError="1"/>
      <sheetData sheetId="1" refreshError="1"/>
      <sheetData sheetId="2"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专项债券项目汇总"/>
      <sheetName val="项目类型（勿动）"/>
      <sheetName val="专项债券用作项目资本金的10个领域及国家重大战略项目分类"/>
    </sheetNames>
    <sheetDataSet>
      <sheetData sheetId="0" refreshError="1"/>
      <sheetData sheetId="1" refreshError="1"/>
      <sheetData sheetId="2"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专项债券项目汇总"/>
      <sheetName val="项目类型（勿动）"/>
      <sheetName val="专项债券用作项目资本金的10个领域及国家重大战略项目分类"/>
    </sheetNames>
    <sheetDataSet>
      <sheetData sheetId="0" refreshError="1"/>
      <sheetData sheetId="1" refreshError="1"/>
      <sheetData sheetId="2"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专项债券项目汇总"/>
      <sheetName val="项目类型（勿动）"/>
      <sheetName val="专项债券用作项目资本金的10个领域及国家重大战略项目分类"/>
    </sheetNames>
    <sheetDataSet>
      <sheetData sheetId="0" refreshError="1"/>
      <sheetData sheetId="1" refreshError="1"/>
      <sheetData sheetId="2" refreshError="1"/>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专项债券项目汇总"/>
      <sheetName val="项目类型（勿动）"/>
      <sheetName val="专项债券用作项目资本金的10个领域及国家重大战略项目分类"/>
    </sheetNames>
    <sheetDataSet>
      <sheetData sheetId="0" refreshError="1"/>
      <sheetData sheetId="1" refreshError="1"/>
      <sheetData sheetId="2" refreshError="1"/>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专项债券项目汇总"/>
      <sheetName val="项目类型（勿动）"/>
      <sheetName val="专项债券用作项目资本金的10个领域及国家重大战略项目分类"/>
    </sheetNames>
    <sheetDataSet>
      <sheetData sheetId="0" refreshError="1"/>
      <sheetData sheetId="1" refreshError="1"/>
      <sheetData sheetId="2" refreshError="1"/>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专项债券项目汇总"/>
      <sheetName val="项目类型（勿动）"/>
      <sheetName val="专项债券用作项目资本金的10个领域及国家重大战略项目分类"/>
    </sheetNames>
    <sheetDataSet>
      <sheetData sheetId="0" refreshError="1"/>
      <sheetData sheetId="1" refreshError="1"/>
      <sheetData sheetId="2" refreshError="1"/>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专项债券项目汇总"/>
      <sheetName val="项目类型（勿动）"/>
      <sheetName val="专项债券用作项目资本金的10个领域及国家重大战略项目分类"/>
    </sheetNames>
    <sheetDataSet>
      <sheetData sheetId="0" refreshError="1"/>
      <sheetData sheetId="1" refreshError="1"/>
      <sheetData sheetId="2" refreshError="1"/>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Sheet1"/>
      <sheetName val="专项债券项目汇总"/>
      <sheetName val="项目类型（勿动）"/>
      <sheetName val="Sheet2"/>
      <sheetName val="专项债券用作项目资本金的10个领域及国家重大战略项目分类"/>
    </sheetNames>
    <sheetDataSet>
      <sheetData sheetId="0" refreshError="1"/>
      <sheetData sheetId="1" refreshError="1"/>
      <sheetData sheetId="2" refreshError="1"/>
      <sheetData sheetId="3" refreshError="1"/>
      <sheetData sheetId="4" refreshError="1"/>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Sheet8"/>
      <sheetName val="专项债券项目汇总"/>
      <sheetName val="项目类型（勿动）"/>
      <sheetName val="Sheet2"/>
      <sheetName val="专项债券用作项目资本金的10个领域及国家重大战略项目分类"/>
    </sheetNames>
    <sheetDataSet>
      <sheetData sheetId="0" refreshError="1"/>
      <sheetData sheetId="1" refreshError="1"/>
      <sheetData sheetId="2" refreshError="1"/>
      <sheetData sheetId="3" refreshError="1"/>
      <sheetData sheetId="4" refreshError="1"/>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Sheet1"/>
      <sheetName val="专项债券项目汇总"/>
      <sheetName val="项目类型（勿动）"/>
      <sheetName val="Sheet2"/>
      <sheetName val="专项债券用作项目资本金的10个领域及国家重大战略项目分类"/>
    </sheetNames>
    <sheetDataSet>
      <sheetData sheetId="0" refreshError="1"/>
      <sheetData sheetId="1" refreshError="1"/>
      <sheetData sheetId="2" refreshError="1"/>
      <sheetData sheetId="3" refreshError="1"/>
      <sheetData sheetId="4" refreshError="1"/>
    </sheetDataSet>
  </externalBook>
</externalLink>
</file>

<file path=xl/externalLinks/externalLink13.xml><?xml version="1.0" encoding="utf-8"?>
<externalLink xmlns="http://schemas.openxmlformats.org/spreadsheetml/2006/main">
  <externalBook xmlns:r="http://schemas.openxmlformats.org/officeDocument/2006/relationships" r:id="rId1">
    <sheetNames>
      <sheetName val="专项债券项目汇总"/>
      <sheetName val="项目类型（勿动）"/>
      <sheetName val="专项债券用作项目资本金的10个领域及国家重大战略项目分类"/>
    </sheetNames>
    <sheetDataSet>
      <sheetData sheetId="0" refreshError="1"/>
      <sheetData sheetId="1" refreshError="1"/>
      <sheetData sheetId="2" refreshError="1"/>
    </sheetDataSet>
  </externalBook>
</externalLink>
</file>

<file path=xl/externalLinks/externalLink14.xml><?xml version="1.0" encoding="utf-8"?>
<externalLink xmlns="http://schemas.openxmlformats.org/spreadsheetml/2006/main">
  <externalBook xmlns:r="http://schemas.openxmlformats.org/officeDocument/2006/relationships" r:id="rId1">
    <sheetNames>
      <sheetName val="Sheet8"/>
      <sheetName val="专项债券项目汇总"/>
      <sheetName val="项目类型（勿动）"/>
      <sheetName val="Sheet2"/>
      <sheetName val="专项债券用作项目资本金的10个领域及国家重大战略项目分类"/>
    </sheetNames>
    <sheetDataSet>
      <sheetData sheetId="0" refreshError="1"/>
      <sheetData sheetId="1" refreshError="1"/>
      <sheetData sheetId="2" refreshError="1"/>
      <sheetData sheetId="3" refreshError="1"/>
      <sheetData sheetId="4" refreshError="1"/>
    </sheetDataSet>
  </externalBook>
</externalLink>
</file>

<file path=xl/externalLinks/externalLink15.xml><?xml version="1.0" encoding="utf-8"?>
<externalLink xmlns="http://schemas.openxmlformats.org/spreadsheetml/2006/main">
  <externalBook xmlns:r="http://schemas.openxmlformats.org/officeDocument/2006/relationships" r:id="rId1">
    <sheetNames>
      <sheetName val="专项债券项目汇总"/>
      <sheetName val="项目类型（勿动）"/>
      <sheetName val="专项债券用作项目资本金的10个领域及国家重大战略项目分类"/>
    </sheetNames>
    <sheetDataSet>
      <sheetData sheetId="0" refreshError="1"/>
      <sheetData sheetId="1" refreshError="1"/>
      <sheetData sheetId="2" refreshError="1"/>
    </sheetDataSet>
  </externalBook>
</externalLink>
</file>

<file path=xl/externalLinks/externalLink16.xml><?xml version="1.0" encoding="utf-8"?>
<externalLink xmlns="http://schemas.openxmlformats.org/spreadsheetml/2006/main">
  <externalBook xmlns:r="http://schemas.openxmlformats.org/officeDocument/2006/relationships" r:id="rId1">
    <sheetNames>
      <sheetName val="Sheet1"/>
      <sheetName val="专项债券项目汇总"/>
      <sheetName val="项目类型（勿动）"/>
      <sheetName val="Sheet2"/>
      <sheetName val="专项债券用作项目资本金的10个领域及国家重大战略项目分类"/>
    </sheetNames>
    <sheetDataSet>
      <sheetData sheetId="0" refreshError="1"/>
      <sheetData sheetId="1" refreshError="1"/>
      <sheetData sheetId="2" refreshError="1"/>
      <sheetData sheetId="3" refreshError="1"/>
      <sheetData sheetId="4" refreshError="1"/>
    </sheetDataSet>
  </externalBook>
</externalLink>
</file>

<file path=xl/externalLinks/externalLink17.xml><?xml version="1.0" encoding="utf-8"?>
<externalLink xmlns="http://schemas.openxmlformats.org/spreadsheetml/2006/main">
  <externalBook xmlns:r="http://schemas.openxmlformats.org/officeDocument/2006/relationships" r:id="rId1">
    <sheetNames>
      <sheetName val="Sheet8"/>
      <sheetName val="专项债券项目汇总"/>
      <sheetName val="项目类型（勿动）"/>
      <sheetName val="Sheet2"/>
      <sheetName val="专项债券用作项目资本金的10个领域及国家重大战略项目分类"/>
    </sheetNames>
    <sheetDataSet>
      <sheetData sheetId="0" refreshError="1"/>
      <sheetData sheetId="1" refreshError="1"/>
      <sheetData sheetId="2" refreshError="1"/>
      <sheetData sheetId="3" refreshError="1"/>
      <sheetData sheetId="4" refreshError="1"/>
    </sheetDataSet>
  </externalBook>
</externalLink>
</file>

<file path=xl/externalLinks/externalLink18.xml><?xml version="1.0" encoding="utf-8"?>
<externalLink xmlns="http://schemas.openxmlformats.org/spreadsheetml/2006/main">
  <externalBook xmlns:r="http://schemas.openxmlformats.org/officeDocument/2006/relationships" r:id="rId1">
    <sheetNames>
      <sheetName val="Sheet8"/>
      <sheetName val="专项债券项目汇总"/>
      <sheetName val="项目类型（勿动）"/>
      <sheetName val="Sheet2"/>
      <sheetName val="专项债券用作项目资本金的10个领域及国家重大战略项目分类"/>
    </sheetNames>
    <sheetDataSet>
      <sheetData sheetId="0" refreshError="1"/>
      <sheetData sheetId="1" refreshError="1"/>
      <sheetData sheetId="2" refreshError="1"/>
      <sheetData sheetId="3" refreshError="1"/>
      <sheetData sheetId="4" refreshError="1"/>
    </sheetDataSet>
  </externalBook>
</externalLink>
</file>

<file path=xl/externalLinks/externalLink19.xml><?xml version="1.0" encoding="utf-8"?>
<externalLink xmlns="http://schemas.openxmlformats.org/spreadsheetml/2006/main">
  <externalBook xmlns:r="http://schemas.openxmlformats.org/officeDocument/2006/relationships" r:id="rId1">
    <sheetNames>
      <sheetName val="专项债券项目汇总"/>
      <sheetName val="项目类型（勿动）"/>
      <sheetName val="专项债券用作项目资本金的10个领域及国家重大战略项目分类"/>
    </sheetNames>
    <sheetDataSet>
      <sheetData sheetId="0" refreshError="1"/>
      <sheetData sheetId="1" refreshError="1"/>
      <sheetData sheetId="2" refreshError="1"/>
    </sheetDataSet>
  </externalBook>
</externalLink>
</file>

<file path=xl/externalLinks/externalLink20.xml><?xml version="1.0" encoding="utf-8"?>
<externalLink xmlns="http://schemas.openxmlformats.org/spreadsheetml/2006/main">
  <externalBook xmlns:r="http://schemas.openxmlformats.org/officeDocument/2006/relationships" r:id="rId1">
    <sheetNames>
      <sheetName val="专项债券项目汇总"/>
      <sheetName val="项目类型（勿动）"/>
      <sheetName val="专项债券用作项目资本金的10个领域及国家重大战略项目分类"/>
    </sheetNames>
    <sheetDataSet>
      <sheetData sheetId="0" refreshError="1"/>
      <sheetData sheetId="1" refreshError="1"/>
      <sheetData sheetId="2" refreshError="1"/>
    </sheetDataSet>
  </externalBook>
</externalLink>
</file>

<file path=xl/externalLinks/externalLink21.xml><?xml version="1.0" encoding="utf-8"?>
<externalLink xmlns="http://schemas.openxmlformats.org/spreadsheetml/2006/main">
  <externalBook xmlns:r="http://schemas.openxmlformats.org/officeDocument/2006/relationships" r:id="rId1">
    <sheetNames>
      <sheetName val="专项债券项目汇总"/>
      <sheetName val="项目类型（勿动）"/>
      <sheetName val="专项债券用作项目资本金的10个领域及国家重大战略项目分类"/>
    </sheetNames>
    <sheetDataSet>
      <sheetData sheetId="0" refreshError="1"/>
      <sheetData sheetId="1" refreshError="1"/>
      <sheetData sheetId="2" refreshError="1"/>
    </sheetDataSet>
  </externalBook>
</externalLink>
</file>

<file path=xl/externalLinks/externalLink22.xml><?xml version="1.0" encoding="utf-8"?>
<externalLink xmlns="http://schemas.openxmlformats.org/spreadsheetml/2006/main">
  <externalBook xmlns:r="http://schemas.openxmlformats.org/officeDocument/2006/relationships" r:id="rId1">
    <sheetNames>
      <sheetName val="专项债券项目汇总"/>
      <sheetName val="项目类型（勿动）"/>
      <sheetName val="专项债券用作项目资本金的10个领域及国家重大战略项目分类"/>
    </sheetNames>
    <sheetDataSet>
      <sheetData sheetId="0" refreshError="1"/>
      <sheetData sheetId="1" refreshError="1"/>
      <sheetData sheetId="2" refreshError="1"/>
    </sheetDataSet>
  </externalBook>
</externalLink>
</file>

<file path=xl/externalLinks/externalLink23.xml><?xml version="1.0" encoding="utf-8"?>
<externalLink xmlns="http://schemas.openxmlformats.org/spreadsheetml/2006/main">
  <externalBook xmlns:r="http://schemas.openxmlformats.org/officeDocument/2006/relationships" r:id="rId1">
    <sheetNames>
      <sheetName val="Sheet3"/>
      <sheetName val="专项债券项目汇总"/>
      <sheetName val="项目类型（勿动）"/>
      <sheetName val="Sheet1"/>
      <sheetName val="专项债券用作项目资本金的10个领域及国家重大战略项目分类"/>
    </sheetNames>
    <sheetDataSet>
      <sheetData sheetId="0" refreshError="1"/>
      <sheetData sheetId="1" refreshError="1"/>
      <sheetData sheetId="2" refreshError="1"/>
      <sheetData sheetId="3" refreshError="1"/>
      <sheetData sheetId="4" refreshError="1"/>
    </sheetDataSet>
  </externalBook>
</externalLink>
</file>

<file path=xl/externalLinks/externalLink24.xml><?xml version="1.0" encoding="utf-8"?>
<externalLink xmlns="http://schemas.openxmlformats.org/spreadsheetml/2006/main">
  <externalBook xmlns:r="http://schemas.openxmlformats.org/officeDocument/2006/relationships" r:id="rId1">
    <sheetNames>
      <sheetName val="Sheet1"/>
      <sheetName val="专项债券项目汇总"/>
      <sheetName val="项目类型（勿动）"/>
      <sheetName val="Sheet2"/>
      <sheetName val="专项债券用作项目资本金的10个领域及国家重大战略项目分类"/>
    </sheetNames>
    <sheetDataSet>
      <sheetData sheetId="0" refreshError="1"/>
      <sheetData sheetId="1" refreshError="1"/>
      <sheetData sheetId="2" refreshError="1"/>
      <sheetData sheetId="3" refreshError="1"/>
      <sheetData sheetId="4" refreshError="1"/>
    </sheetDataSet>
  </externalBook>
</externalLink>
</file>

<file path=xl/externalLinks/externalLink25.xml><?xml version="1.0" encoding="utf-8"?>
<externalLink xmlns="http://schemas.openxmlformats.org/spreadsheetml/2006/main">
  <externalBook xmlns:r="http://schemas.openxmlformats.org/officeDocument/2006/relationships" r:id="rId1">
    <sheetNames>
      <sheetName val="Sheet2"/>
      <sheetName val="专项债券项目汇总"/>
      <sheetName val="项目类型（勿动）"/>
      <sheetName val="Sheet1"/>
      <sheetName val="Sheet3"/>
      <sheetName val="专项债券用作项目资本金的10个领域及国家重大战略项目分类"/>
    </sheetNames>
    <sheetDataSet>
      <sheetData sheetId="0"/>
      <sheetData sheetId="1"/>
      <sheetData sheetId="2"/>
      <sheetData sheetId="3"/>
      <sheetData sheetId="4"/>
      <sheetData sheetId="5"/>
    </sheetDataSet>
  </externalBook>
</externalLink>
</file>

<file path=xl/externalLinks/externalLink26.xml><?xml version="1.0" encoding="utf-8"?>
<externalLink xmlns="http://schemas.openxmlformats.org/spreadsheetml/2006/main">
  <externalBook xmlns:r="http://schemas.openxmlformats.org/officeDocument/2006/relationships" r:id="rId1">
    <sheetNames>
      <sheetName val="Sheet2"/>
      <sheetName val="专项债券项目汇总"/>
      <sheetName val="项目类型（勿动）"/>
      <sheetName val="Sheet1"/>
      <sheetName val="Sheet3"/>
      <sheetName val="专项债券用作项目资本金的10个领域及国家重大战略项目分类"/>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27.xml><?xml version="1.0" encoding="utf-8"?>
<externalLink xmlns="http://schemas.openxmlformats.org/spreadsheetml/2006/main">
  <externalBook xmlns:r="http://schemas.openxmlformats.org/officeDocument/2006/relationships" r:id="rId1">
    <sheetNames>
      <sheetName val="专项债券项目汇总"/>
      <sheetName val="项目类型（勿动）"/>
      <sheetName val="专项债券用作项目资本金的10个领域及国家重大战略项目分类"/>
    </sheetNames>
    <sheetDataSet>
      <sheetData sheetId="0" refreshError="1"/>
      <sheetData sheetId="1" refreshError="1"/>
      <sheetData sheetId="2" refreshError="1"/>
    </sheetDataSet>
  </externalBook>
</externalLink>
</file>

<file path=xl/externalLinks/externalLink28.xml><?xml version="1.0" encoding="utf-8"?>
<externalLink xmlns="http://schemas.openxmlformats.org/spreadsheetml/2006/main">
  <externalBook xmlns:r="http://schemas.openxmlformats.org/officeDocument/2006/relationships" r:id="rId1">
    <sheetNames>
      <sheetName val="Sheet8"/>
      <sheetName val="专项债券项目汇总"/>
      <sheetName val="项目类型（勿动）"/>
      <sheetName val="Sheet2"/>
      <sheetName val="专项债券用作项目资本金的10个领域及国家重大战略项目分类"/>
    </sheetNames>
    <sheetDataSet>
      <sheetData sheetId="0" refreshError="1"/>
      <sheetData sheetId="1" refreshError="1"/>
      <sheetData sheetId="2" refreshError="1"/>
      <sheetData sheetId="3" refreshError="1"/>
      <sheetData sheetId="4" refreshError="1"/>
    </sheetDataSet>
  </externalBook>
</externalLink>
</file>

<file path=xl/externalLinks/externalLink29.xml><?xml version="1.0" encoding="utf-8"?>
<externalLink xmlns="http://schemas.openxmlformats.org/spreadsheetml/2006/main">
  <externalBook xmlns:r="http://schemas.openxmlformats.org/officeDocument/2006/relationships" r:id="rId1">
    <sheetNames>
      <sheetName val="项目类型（勿动）"/>
      <sheetName val="专项债券用作项目资本金的10个领域及国家重大战略项目分类"/>
    </sheetNames>
    <sheetDataSet>
      <sheetData sheetId="0" refreshError="1"/>
      <sheetData sheetId="1" refreshError="1"/>
    </sheetDataSet>
  </externalBook>
</externalLink>
</file>

<file path=xl/externalLinks/externalLink30.xml><?xml version="1.0" encoding="utf-8"?>
<externalLink xmlns="http://schemas.openxmlformats.org/spreadsheetml/2006/main">
  <externalBook xmlns:r="http://schemas.openxmlformats.org/officeDocument/2006/relationships" r:id="rId1">
    <sheetNames>
      <sheetName val="专项债券项目汇总"/>
      <sheetName val="项目类型（勿动）"/>
      <sheetName val="专项债券用作项目资本金的10个领域及国家重大战略项目分类"/>
    </sheetNames>
    <sheetDataSet>
      <sheetData sheetId="0" refreshError="1"/>
      <sheetData sheetId="1" refreshError="1"/>
      <sheetData sheetId="2" refreshError="1"/>
    </sheetDataSet>
  </externalBook>
</externalLink>
</file>

<file path=xl/externalLinks/externalLink31.xml><?xml version="1.0" encoding="utf-8"?>
<externalLink xmlns="http://schemas.openxmlformats.org/spreadsheetml/2006/main">
  <externalBook xmlns:r="http://schemas.openxmlformats.org/officeDocument/2006/relationships" r:id="rId1">
    <sheetNames>
      <sheetName val="专项债券项目汇总"/>
      <sheetName val="项目类型（勿动）"/>
      <sheetName val="专项债券用作项目资本金的10个领域及国家重大战略项目分类"/>
    </sheetNames>
    <sheetDataSet>
      <sheetData sheetId="0" refreshError="1"/>
      <sheetData sheetId="1" refreshError="1"/>
      <sheetData sheetId="2" refreshError="1"/>
    </sheetDataSet>
  </externalBook>
</externalLink>
</file>

<file path=xl/externalLinks/externalLink32.xml><?xml version="1.0" encoding="utf-8"?>
<externalLink xmlns="http://schemas.openxmlformats.org/spreadsheetml/2006/main">
  <externalBook xmlns:r="http://schemas.openxmlformats.org/officeDocument/2006/relationships" r:id="rId1">
    <sheetNames>
      <sheetName val="专项债券项目汇总"/>
      <sheetName val="项目类型（勿动）"/>
      <sheetName val="专项债券用作项目资本金的10个领域及国家重大战略项目分类"/>
    </sheetNames>
    <sheetDataSet>
      <sheetData sheetId="0" refreshError="1"/>
      <sheetData sheetId="1" refreshError="1"/>
      <sheetData sheetId="2" refreshError="1"/>
    </sheetDataSet>
  </externalBook>
</externalLink>
</file>

<file path=xl/externalLinks/externalLink33.xml><?xml version="1.0" encoding="utf-8"?>
<externalLink xmlns="http://schemas.openxmlformats.org/spreadsheetml/2006/main">
  <externalBook xmlns:r="http://schemas.openxmlformats.org/officeDocument/2006/relationships" r:id="rId1">
    <sheetNames>
      <sheetName val="专项债券项目汇总"/>
      <sheetName val="项目类型（勿动）"/>
      <sheetName val="专项债券用作项目资本金的10个领域及国家重大战略项目分类"/>
    </sheetNames>
    <sheetDataSet>
      <sheetData sheetId="0" refreshError="1"/>
      <sheetData sheetId="1" refreshError="1"/>
      <sheetData sheetId="2" refreshError="1"/>
    </sheetDataSet>
  </externalBook>
</externalLink>
</file>

<file path=xl/externalLinks/externalLink34.xml><?xml version="1.0" encoding="utf-8"?>
<externalLink xmlns="http://schemas.openxmlformats.org/spreadsheetml/2006/main">
  <externalBook xmlns:r="http://schemas.openxmlformats.org/officeDocument/2006/relationships" r:id="rId1">
    <sheetNames>
      <sheetName val="Sheet2"/>
      <sheetName val="专项债券项目汇总"/>
      <sheetName val="项目类型（勿动）"/>
      <sheetName val="Sheet1"/>
      <sheetName val="Sheet3"/>
      <sheetName val="专项债券用作项目资本金的10个领域及国家重大战略项目分类"/>
    </sheetNames>
    <sheetDataSet>
      <sheetData sheetId="0"/>
      <sheetData sheetId="1"/>
      <sheetData sheetId="2"/>
      <sheetData sheetId="3"/>
      <sheetData sheetId="4"/>
      <sheetData sheetId="5"/>
    </sheetDataSet>
  </externalBook>
</externalLink>
</file>

<file path=xl/externalLinks/externalLink35.xml><?xml version="1.0" encoding="utf-8"?>
<externalLink xmlns="http://schemas.openxmlformats.org/spreadsheetml/2006/main">
  <externalBook xmlns:r="http://schemas.openxmlformats.org/officeDocument/2006/relationships" r:id="rId1">
    <sheetNames>
      <sheetName val="专项债券项目汇总"/>
      <sheetName val="专项债券用作项目资本金的10个领域及国家重大战略项目分类"/>
    </sheetNames>
    <sheetDataSet>
      <sheetData sheetId="0" refreshError="1"/>
      <sheetData sheetId="1" refreshError="1"/>
    </sheetDataSet>
  </externalBook>
</externalLink>
</file>

<file path=xl/externalLinks/externalLink36.xml><?xml version="1.0" encoding="utf-8"?>
<externalLink xmlns="http://schemas.openxmlformats.org/spreadsheetml/2006/main">
  <externalBook xmlns:r="http://schemas.openxmlformats.org/officeDocument/2006/relationships" r:id="rId1">
    <sheetNames>
      <sheetName val="专项债券项目汇总"/>
      <sheetName val="专项债券用作项目资本金的10个领域及国家重大战略项目分类"/>
    </sheetNames>
    <sheetDataSet>
      <sheetData sheetId="0" refreshError="1"/>
      <sheetData sheetId="1" refreshError="1"/>
    </sheetDataSet>
  </externalBook>
</externalLink>
</file>

<file path=xl/externalLinks/externalLink37.xml><?xml version="1.0" encoding="utf-8"?>
<externalLink xmlns="http://schemas.openxmlformats.org/spreadsheetml/2006/main">
  <externalBook xmlns:r="http://schemas.openxmlformats.org/officeDocument/2006/relationships" r:id="rId1">
    <sheetNames>
      <sheetName val="Sheet8"/>
      <sheetName val="专项债券项目汇总"/>
      <sheetName val="项目类型（勿动）"/>
      <sheetName val="Sheet2"/>
      <sheetName val="专项债券用作项目资本金的10个领域及国家重大战略项目分类"/>
    </sheetNames>
    <sheetDataSet>
      <sheetData sheetId="0" refreshError="1"/>
      <sheetData sheetId="1" refreshError="1"/>
      <sheetData sheetId="2" refreshError="1"/>
      <sheetData sheetId="3" refreshError="1"/>
      <sheetData sheetId="4" refreshError="1"/>
    </sheetDataSet>
  </externalBook>
</externalLink>
</file>

<file path=xl/externalLinks/externalLink38.xml><?xml version="1.0" encoding="utf-8"?>
<externalLink xmlns="http://schemas.openxmlformats.org/spreadsheetml/2006/main">
  <externalBook xmlns:r="http://schemas.openxmlformats.org/officeDocument/2006/relationships" r:id="rId1">
    <sheetNames>
      <sheetName val="专项债券项目汇总"/>
      <sheetName val="专项债券用作项目资本金的10个领域及国家重大战略项目分类"/>
    </sheetNames>
    <sheetDataSet>
      <sheetData sheetId="0" refreshError="1"/>
      <sheetData sheetId="1" refreshError="1"/>
    </sheetDataSet>
  </externalBook>
</externalLink>
</file>

<file path=xl/externalLinks/externalLink39.xml><?xml version="1.0" encoding="utf-8"?>
<externalLink xmlns="http://schemas.openxmlformats.org/spreadsheetml/2006/main">
  <externalBook xmlns:r="http://schemas.openxmlformats.org/officeDocument/2006/relationships" r:id="rId1">
    <sheetNames>
      <sheetName val="专项债券项目汇总"/>
      <sheetName val="专项债券用作项目资本金的10个领域及国家重大战略项目分类"/>
    </sheetNames>
    <sheetDataSet>
      <sheetData sheetId="0" refreshError="1"/>
      <sheetData sheetId="1" refreshError="1"/>
    </sheetDataSet>
  </externalBook>
</externalLink>
</file>

<file path=xl/externalLinks/externalLink40.xml><?xml version="1.0" encoding="utf-8"?>
<externalLink xmlns="http://schemas.openxmlformats.org/spreadsheetml/2006/main">
  <externalBook xmlns:r="http://schemas.openxmlformats.org/officeDocument/2006/relationships" r:id="rId1">
    <sheetNames>
      <sheetName val="专项债券项目汇总"/>
      <sheetName val="专项债券用作项目资本金的10个领域及国家重大战略项目分类"/>
    </sheetNames>
    <sheetDataSet>
      <sheetData sheetId="0" refreshError="1"/>
      <sheetData sheetId="1" refreshError="1"/>
    </sheetDataSet>
  </externalBook>
</externalLink>
</file>

<file path=xl/externalLinks/externalLink41.xml><?xml version="1.0" encoding="utf-8"?>
<externalLink xmlns="http://schemas.openxmlformats.org/spreadsheetml/2006/main">
  <externalBook xmlns:r="http://schemas.openxmlformats.org/officeDocument/2006/relationships" r:id="rId1">
    <sheetNames>
      <sheetName val="专项债券项目汇总"/>
      <sheetName val="专项债券用作项目资本金的10个领域及国家重大战略项目分类"/>
    </sheetNames>
    <sheetDataSet>
      <sheetData sheetId="0" refreshError="1"/>
      <sheetData sheetId="1" refreshError="1"/>
    </sheetDataSet>
  </externalBook>
</externalLink>
</file>

<file path=xl/externalLinks/externalLink42.xml><?xml version="1.0" encoding="utf-8"?>
<externalLink xmlns="http://schemas.openxmlformats.org/spreadsheetml/2006/main">
  <externalBook xmlns:r="http://schemas.openxmlformats.org/officeDocument/2006/relationships" r:id="rId1">
    <sheetNames>
      <sheetName val="Sheet2"/>
      <sheetName val="专项债券项目汇总"/>
      <sheetName val="项目类型（勿动）"/>
      <sheetName val="Sheet1"/>
      <sheetName val="Sheet3"/>
      <sheetName val="专项债券用作项目资本金的10个领域及国家重大战略项目分类"/>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43.xml><?xml version="1.0" encoding="utf-8"?>
<externalLink xmlns="http://schemas.openxmlformats.org/spreadsheetml/2006/main">
  <externalBook xmlns:r="http://schemas.openxmlformats.org/officeDocument/2006/relationships" r:id="rId1">
    <sheetNames>
      <sheetName val="专项债券项目汇总"/>
      <sheetName val="专项债券用作项目资本金的10个领域及国家重大战略项目分类"/>
    </sheetNames>
    <sheetDataSet>
      <sheetData sheetId="0" refreshError="1"/>
      <sheetData sheetId="1" refreshError="1"/>
    </sheetDataSet>
  </externalBook>
</externalLink>
</file>

<file path=xl/externalLinks/externalLink44.xml><?xml version="1.0" encoding="utf-8"?>
<externalLink xmlns="http://schemas.openxmlformats.org/spreadsheetml/2006/main">
  <externalBook xmlns:r="http://schemas.openxmlformats.org/officeDocument/2006/relationships" r:id="rId1">
    <sheetNames>
      <sheetName val="项目类型（勿动）"/>
      <sheetName val="专项债券用作项目资本金的10个领域及国家重大战略项目分类"/>
    </sheetNames>
    <sheetDataSet>
      <sheetData sheetId="0" refreshError="1"/>
      <sheetData sheetId="1" refreshError="1"/>
    </sheetDataSet>
  </externalBook>
</externalLink>
</file>

<file path=xl/externalLinks/externalLink45.xml><?xml version="1.0" encoding="utf-8"?>
<externalLink xmlns="http://schemas.openxmlformats.org/spreadsheetml/2006/main">
  <externalBook xmlns:r="http://schemas.openxmlformats.org/officeDocument/2006/relationships" r:id="rId1">
    <sheetNames>
      <sheetName val="项目类型（勿动）"/>
      <sheetName val="专项债券用作项目资本金的10个领域及国家重大战略项目分类"/>
    </sheetNames>
    <sheetDataSet>
      <sheetData sheetId="0" refreshError="1"/>
      <sheetData sheetId="1" refreshError="1"/>
    </sheetDataSet>
  </externalBook>
</externalLink>
</file>

<file path=xl/externalLinks/externalLink46.xml><?xml version="1.0" encoding="utf-8"?>
<externalLink xmlns="http://schemas.openxmlformats.org/spreadsheetml/2006/main">
  <externalBook xmlns:r="http://schemas.openxmlformats.org/officeDocument/2006/relationships" r:id="rId1">
    <sheetNames>
      <sheetName val="项目类型（勿动）"/>
    </sheetNames>
    <sheetDataSet>
      <sheetData sheetId="0" refreshError="1"/>
    </sheetDataSet>
  </externalBook>
</externalLink>
</file>

<file path=xl/externalLinks/externalLink47.xml><?xml version="1.0" encoding="utf-8"?>
<externalLink xmlns="http://schemas.openxmlformats.org/spreadsheetml/2006/main">
  <externalBook xmlns:r="http://schemas.openxmlformats.org/officeDocument/2006/relationships" r:id="rId1">
    <sheetNames>
      <sheetName val="专项债券项目汇总"/>
      <sheetName val="专项债券用作项目资本金的10个领域及国家重大战略项目分类"/>
    </sheetNames>
    <sheetDataSet>
      <sheetData sheetId="0" refreshError="1"/>
      <sheetData sheetId="1" refreshError="1"/>
    </sheetDataSet>
  </externalBook>
</externalLink>
</file>

<file path=xl/externalLinks/externalLink48.xml><?xml version="1.0" encoding="utf-8"?>
<externalLink xmlns="http://schemas.openxmlformats.org/spreadsheetml/2006/main">
  <externalBook xmlns:r="http://schemas.openxmlformats.org/officeDocument/2006/relationships" r:id="rId1">
    <sheetNames>
      <sheetName val="Sheet8"/>
      <sheetName val="专项债券项目汇总"/>
      <sheetName val="项目类型（勿动）"/>
      <sheetName val="Sheet2"/>
      <sheetName val="专项债券用作项目资本金的10个领域及国家重大战略项目分类"/>
    </sheetNames>
    <sheetDataSet>
      <sheetData sheetId="0" refreshError="1"/>
      <sheetData sheetId="1" refreshError="1"/>
      <sheetData sheetId="2" refreshError="1"/>
      <sheetData sheetId="3" refreshError="1"/>
      <sheetData sheetId="4" refreshError="1"/>
    </sheetDataSet>
  </externalBook>
</externalLink>
</file>

<file path=xl/externalLinks/externalLink49.xml><?xml version="1.0" encoding="utf-8"?>
<externalLink xmlns="http://schemas.openxmlformats.org/spreadsheetml/2006/main">
  <externalBook xmlns:r="http://schemas.openxmlformats.org/officeDocument/2006/relationships" r:id="rId1">
    <sheetNames>
      <sheetName val="Sheet8"/>
      <sheetName val="专项债券项目汇总"/>
      <sheetName val="项目类型（勿动）"/>
      <sheetName val="Sheet2"/>
      <sheetName val="专项债券用作项目资本金的10个领域及国家重大战略项目分类"/>
    </sheetNames>
    <sheetDataSet>
      <sheetData sheetId="0" refreshError="1"/>
      <sheetData sheetId="1" refreshError="1"/>
      <sheetData sheetId="2" refreshError="1"/>
      <sheetData sheetId="3" refreshError="1"/>
      <sheetData sheetId="4" refreshError="1"/>
    </sheetDataSet>
  </externalBook>
</externalLink>
</file>

<file path=xl/externalLinks/externalLink50.xml><?xml version="1.0" encoding="utf-8"?>
<externalLink xmlns="http://schemas.openxmlformats.org/spreadsheetml/2006/main">
  <externalBook xmlns:r="http://schemas.openxmlformats.org/officeDocument/2006/relationships" r:id="rId1">
    <sheetNames>
      <sheetName val="专项债券项目汇总"/>
      <sheetName val="项目类型（勿动）"/>
      <sheetName val="专项债券用作项目资本金的10个领域及国家重大战略项目分类"/>
    </sheetNames>
    <sheetDataSet>
      <sheetData sheetId="0" refreshError="1"/>
      <sheetData sheetId="1" refreshError="1"/>
      <sheetData sheetId="2" refreshError="1"/>
    </sheetDataSet>
  </externalBook>
</externalLink>
</file>

<file path=xl/externalLinks/externalLink51.xml><?xml version="1.0" encoding="utf-8"?>
<externalLink xmlns="http://schemas.openxmlformats.org/spreadsheetml/2006/main">
  <externalBook xmlns:r="http://schemas.openxmlformats.org/officeDocument/2006/relationships" r:id="rId1">
    <sheetNames>
      <sheetName val="专项债券项目汇总"/>
      <sheetName val="项目类型（勿动）"/>
      <sheetName val="专项债券用作项目资本金的10个领域及国家重大战略项目分类"/>
    </sheetNames>
    <sheetDataSet>
      <sheetData sheetId="0" refreshError="1"/>
      <sheetData sheetId="1" refreshError="1"/>
      <sheetData sheetId="2" refreshError="1"/>
    </sheetDataSet>
  </externalBook>
</externalLink>
</file>

<file path=xl/externalLinks/externalLink52.xml><?xml version="1.0" encoding="utf-8"?>
<externalLink xmlns="http://schemas.openxmlformats.org/spreadsheetml/2006/main">
  <externalBook xmlns:r="http://schemas.openxmlformats.org/officeDocument/2006/relationships" r:id="rId1">
    <sheetNames>
      <sheetName val="专项债券用作项目资本金的10个领域及国家重大战略项目分类"/>
      <sheetName val="项目类型（勿动）"/>
    </sheetNames>
    <sheetDataSet>
      <sheetData sheetId="0" refreshError="1"/>
      <sheetData sheetId="1" refreshError="1"/>
    </sheetDataSet>
  </externalBook>
</externalLink>
</file>

<file path=xl/externalLinks/externalLink53.xml><?xml version="1.0" encoding="utf-8"?>
<externalLink xmlns="http://schemas.openxmlformats.org/spreadsheetml/2006/main">
  <externalBook xmlns:r="http://schemas.openxmlformats.org/officeDocument/2006/relationships" r:id="rId1">
    <sheetNames>
      <sheetName val="专项债券项目汇总"/>
      <sheetName val="项目类型（勿动）"/>
      <sheetName val="专项债券用作项目资本金的10个领域及国家重大战略项目分类"/>
    </sheetNames>
    <sheetDataSet>
      <sheetData sheetId="0" refreshError="1"/>
      <sheetData sheetId="1" refreshError="1"/>
      <sheetData sheetId="2" refreshError="1"/>
    </sheetDataSet>
  </externalBook>
</externalLink>
</file>

<file path=xl/externalLinks/externalLink54.xml><?xml version="1.0" encoding="utf-8"?>
<externalLink xmlns="http://schemas.openxmlformats.org/spreadsheetml/2006/main">
  <externalBook xmlns:r="http://schemas.openxmlformats.org/officeDocument/2006/relationships" r:id="rId1">
    <sheetNames>
      <sheetName val="专项债券项目汇总"/>
      <sheetName val="项目类型（勿动）"/>
      <sheetName val="专项债券用作项目资本金的10个领域及国家重大战略项目分类"/>
    </sheetNames>
    <sheetDataSet>
      <sheetData sheetId="0" refreshError="1"/>
      <sheetData sheetId="1" refreshError="1"/>
      <sheetData sheetId="2" refreshError="1"/>
    </sheetDataSet>
  </externalBook>
</externalLink>
</file>

<file path=xl/externalLinks/externalLink55.xml><?xml version="1.0" encoding="utf-8"?>
<externalLink xmlns="http://schemas.openxmlformats.org/spreadsheetml/2006/main">
  <externalBook xmlns:r="http://schemas.openxmlformats.org/officeDocument/2006/relationships" r:id="rId1">
    <sheetNames>
      <sheetName val="专项债券项目汇总"/>
      <sheetName val="项目类型（勿动）"/>
      <sheetName val="专项债券用作项目资本金的10个领域及国家重大战略项目分类"/>
    </sheetNames>
    <sheetDataSet>
      <sheetData sheetId="0"/>
      <sheetData sheetId="1"/>
      <sheetData sheetId="2"/>
    </sheetDataSet>
  </externalBook>
</externalLink>
</file>

<file path=xl/externalLinks/externalLink56.xml><?xml version="1.0" encoding="utf-8"?>
<externalLink xmlns="http://schemas.openxmlformats.org/spreadsheetml/2006/main">
  <externalBook xmlns:r="http://schemas.openxmlformats.org/officeDocument/2006/relationships" r:id="rId1">
    <sheetNames>
      <sheetName val="专项债券项目汇总"/>
      <sheetName val="项目类型（勿动）"/>
      <sheetName val="专项债券用作项目资本金的10个领域及国家重大战略项目分类"/>
    </sheetNames>
    <sheetDataSet>
      <sheetData sheetId="0" refreshError="1"/>
      <sheetData sheetId="1" refreshError="1"/>
      <sheetData sheetId="2" refreshError="1"/>
    </sheetDataSet>
  </externalBook>
</externalLink>
</file>

<file path=xl/externalLinks/externalLink57.xml><?xml version="1.0" encoding="utf-8"?>
<externalLink xmlns="http://schemas.openxmlformats.org/spreadsheetml/2006/main">
  <externalBook xmlns:r="http://schemas.openxmlformats.org/officeDocument/2006/relationships" r:id="rId1">
    <sheetNames>
      <sheetName val="项目类型（勿动）"/>
      <sheetName val="专项债券用作项目资本金的10个领域及国家重大战略项目分类"/>
    </sheetNames>
    <sheetDataSet>
      <sheetData sheetId="0" refreshError="1"/>
      <sheetData sheetId="1" refreshError="1"/>
    </sheetDataSet>
  </externalBook>
</externalLink>
</file>

<file path=xl/externalLinks/externalLink58.xml><?xml version="1.0" encoding="utf-8"?>
<externalLink xmlns="http://schemas.openxmlformats.org/spreadsheetml/2006/main">
  <externalBook xmlns:r="http://schemas.openxmlformats.org/officeDocument/2006/relationships" r:id="rId1">
    <sheetNames>
      <sheetName val="专项债券项目汇总"/>
      <sheetName val="项目类型（勿动）"/>
      <sheetName val="专项债券用作项目资本金的10个领域及国家重大战略项目分类"/>
    </sheetNames>
    <sheetDataSet>
      <sheetData sheetId="0" refreshError="1"/>
      <sheetData sheetId="1" refreshError="1"/>
      <sheetData sheetId="2" refreshError="1"/>
    </sheetDataSet>
  </externalBook>
</externalLink>
</file>

<file path=xl/externalLinks/externalLink59.xml><?xml version="1.0" encoding="utf-8"?>
<externalLink xmlns="http://schemas.openxmlformats.org/spreadsheetml/2006/main">
  <externalBook xmlns:r="http://schemas.openxmlformats.org/officeDocument/2006/relationships" r:id="rId1">
    <sheetNames>
      <sheetName val="专项债券项目汇总"/>
      <sheetName val="项目类型（勿动）"/>
      <sheetName val="专项债券用作项目资本金的10个领域及国家重大战略项目分类"/>
    </sheetNames>
    <sheetDataSet>
      <sheetData sheetId="0" refreshError="1"/>
      <sheetData sheetId="1" refreshError="1"/>
      <sheetData sheetId="2" refreshError="1"/>
    </sheetDataSet>
  </externalBook>
</externalLink>
</file>

<file path=xl/externalLinks/externalLink60.xml><?xml version="1.0" encoding="utf-8"?>
<externalLink xmlns="http://schemas.openxmlformats.org/spreadsheetml/2006/main">
  <externalBook xmlns:r="http://schemas.openxmlformats.org/officeDocument/2006/relationships" r:id="rId1">
    <sheetNames>
      <sheetName val="专项债券项目汇总"/>
      <sheetName val="项目类型（勿动）"/>
      <sheetName val="专项债券用作项目资本金的10个领域及国家重大战略项目分类"/>
    </sheetNames>
    <sheetDataSet>
      <sheetData sheetId="0" refreshError="1"/>
      <sheetData sheetId="1" refreshError="1"/>
      <sheetData sheetId="2" refreshError="1"/>
    </sheetDataSet>
  </externalBook>
</externalLink>
</file>

<file path=xl/externalLinks/externalLink61.xml><?xml version="1.0" encoding="utf-8"?>
<externalLink xmlns="http://schemas.openxmlformats.org/spreadsheetml/2006/main">
  <externalBook xmlns:r="http://schemas.openxmlformats.org/officeDocument/2006/relationships" r:id="rId1">
    <sheetNames>
      <sheetName val="专项债券项目汇总"/>
      <sheetName val="项目类型（勿动）"/>
      <sheetName val="专项债券用作项目资本金的10个领域及国家重大战略项目分类"/>
    </sheetNames>
    <sheetDataSet>
      <sheetData sheetId="0" refreshError="1"/>
      <sheetData sheetId="1" refreshError="1"/>
      <sheetData sheetId="2" refreshError="1"/>
    </sheetDataSet>
  </externalBook>
</externalLink>
</file>

<file path=xl/externalLinks/externalLink62.xml><?xml version="1.0" encoding="utf-8"?>
<externalLink xmlns="http://schemas.openxmlformats.org/spreadsheetml/2006/main">
  <externalBook xmlns:r="http://schemas.openxmlformats.org/officeDocument/2006/relationships" r:id="rId1">
    <sheetNames>
      <sheetName val="专项债券项目汇总"/>
      <sheetName val="项目类型（勿动）"/>
      <sheetName val="专项债券用作项目资本金的10个领域及国家重大战略项目分类"/>
    </sheetNames>
    <sheetDataSet>
      <sheetData sheetId="0" refreshError="1"/>
      <sheetData sheetId="1" refreshError="1"/>
      <sheetData sheetId="2" refreshError="1"/>
    </sheetDataSet>
  </externalBook>
</externalLink>
</file>

<file path=xl/externalLinks/externalLink63.xml><?xml version="1.0" encoding="utf-8"?>
<externalLink xmlns="http://schemas.openxmlformats.org/spreadsheetml/2006/main">
  <externalBook xmlns:r="http://schemas.openxmlformats.org/officeDocument/2006/relationships" r:id="rId1">
    <sheetNames>
      <sheetName val="专项债券项目汇总"/>
      <sheetName val="项目类型（勿动）"/>
      <sheetName val="专项债券用作项目资本金的10个领域及国家重大战略项目分类"/>
    </sheetNames>
    <sheetDataSet>
      <sheetData sheetId="0" refreshError="1"/>
      <sheetData sheetId="1" refreshError="1"/>
      <sheetData sheetId="2" refreshError="1"/>
    </sheetDataSet>
  </externalBook>
</externalLink>
</file>

<file path=xl/externalLinks/externalLink64.xml><?xml version="1.0" encoding="utf-8"?>
<externalLink xmlns="http://schemas.openxmlformats.org/spreadsheetml/2006/main">
  <externalBook xmlns:r="http://schemas.openxmlformats.org/officeDocument/2006/relationships" r:id="rId1">
    <sheetNames>
      <sheetName val="专项债券项目汇总"/>
      <sheetName val="项目类型（勿动）"/>
      <sheetName val="专项债券用作项目资本金的10个领域及国家重大战略项目分类"/>
    </sheetNames>
    <sheetDataSet>
      <sheetData sheetId="0"/>
      <sheetData sheetId="1"/>
      <sheetData sheetId="2"/>
    </sheetDataSet>
  </externalBook>
</externalLink>
</file>

<file path=xl/externalLinks/externalLink65.xml><?xml version="1.0" encoding="utf-8"?>
<externalLink xmlns="http://schemas.openxmlformats.org/spreadsheetml/2006/main">
  <externalBook xmlns:r="http://schemas.openxmlformats.org/officeDocument/2006/relationships" r:id="rId1">
    <sheetNames>
      <sheetName val="项目类型（勿动）"/>
      <sheetName val="专项债券用作项目资本金的10个领域及国家重大战略项目分类"/>
    </sheetNames>
    <sheetDataSet>
      <sheetData sheetId="0" refreshError="1"/>
      <sheetData sheetId="1" refreshError="1"/>
    </sheetDataSet>
  </externalBook>
</externalLink>
</file>

<file path=xl/externalLinks/externalLink66.xml><?xml version="1.0" encoding="utf-8"?>
<externalLink xmlns="http://schemas.openxmlformats.org/spreadsheetml/2006/main">
  <externalBook xmlns:r="http://schemas.openxmlformats.org/officeDocument/2006/relationships" r:id="rId1">
    <sheetNames>
      <sheetName val="项目类型（勿动）"/>
      <sheetName val="专项债券用作项目资本金的10个领域及国家重大战略项目分类"/>
    </sheetNames>
    <sheetDataSet>
      <sheetData sheetId="0" refreshError="1"/>
      <sheetData sheetId="1" refreshError="1"/>
    </sheetDataSet>
  </externalBook>
</externalLink>
</file>

<file path=xl/externalLinks/externalLink67.xml><?xml version="1.0" encoding="utf-8"?>
<externalLink xmlns="http://schemas.openxmlformats.org/spreadsheetml/2006/main">
  <externalBook xmlns:r="http://schemas.openxmlformats.org/officeDocument/2006/relationships" r:id="rId1">
    <sheetNames>
      <sheetName val="项目类型（勿动）"/>
    </sheetNames>
    <sheetDataSet>
      <sheetData sheetId="0" refreshError="1"/>
    </sheetDataSet>
  </externalBook>
</externalLink>
</file>

<file path=xl/externalLinks/externalLink68.xml><?xml version="1.0" encoding="utf-8"?>
<externalLink xmlns="http://schemas.openxmlformats.org/spreadsheetml/2006/main">
  <externalBook xmlns:r="http://schemas.openxmlformats.org/officeDocument/2006/relationships" r:id="rId1">
    <sheetNames>
      <sheetName val="专项债券用作项目资本金的10个领域及国家重大战略项目分类"/>
    </sheetNames>
    <sheetDataSet>
      <sheetData sheetId="0" refreshError="1"/>
    </sheetDataSet>
  </externalBook>
</externalLink>
</file>

<file path=xl/externalLinks/externalLink69.xml><?xml version="1.0" encoding="utf-8"?>
<externalLink xmlns="http://schemas.openxmlformats.org/spreadsheetml/2006/main">
  <externalBook xmlns:r="http://schemas.openxmlformats.org/officeDocument/2006/relationships" r:id="rId1">
    <sheetNames>
      <sheetName val="专项债券用作项目资本金的10个领域及国家重大战略项目分类"/>
    </sheetNames>
    <sheetDataSet>
      <sheetData sheetId="0" refreshError="1"/>
    </sheetDataSet>
  </externalBook>
</externalLink>
</file>

<file path=xl/externalLinks/externalLink70.xml><?xml version="1.0" encoding="utf-8"?>
<externalLink xmlns="http://schemas.openxmlformats.org/spreadsheetml/2006/main">
  <externalBook xmlns:r="http://schemas.openxmlformats.org/officeDocument/2006/relationships" r:id="rId1">
    <sheetNames>
      <sheetName val="专项债券用作项目资本金的10个领域及国家重大战略项目分类"/>
      <sheetName val="项目类型（勿动）"/>
    </sheetNames>
    <sheetDataSet>
      <sheetData sheetId="0" refreshError="1"/>
      <sheetData sheetId="1" refreshError="1"/>
    </sheetDataSet>
  </externalBook>
</externalLink>
</file>

<file path=xl/externalLinks/externalLink71.xml><?xml version="1.0" encoding="utf-8"?>
<externalLink xmlns="http://schemas.openxmlformats.org/spreadsheetml/2006/main">
  <externalBook xmlns:r="http://schemas.openxmlformats.org/officeDocument/2006/relationships" r:id="rId1">
    <sheetNames>
      <sheetName val="专项债券用作项目资本金的10个领域及国家重大战略项目分类"/>
      <sheetName val="项目类型（勿动）"/>
    </sheetNames>
    <sheetDataSet>
      <sheetData sheetId="0" refreshError="1"/>
      <sheetData sheetId="1" refreshError="1"/>
    </sheetDataSet>
  </externalBook>
</externalLink>
</file>

<file path=xl/externalLinks/externalLink72.xml><?xml version="1.0" encoding="utf-8"?>
<externalLink xmlns="http://schemas.openxmlformats.org/spreadsheetml/2006/main">
  <externalBook xmlns:r="http://schemas.openxmlformats.org/officeDocument/2006/relationships" r:id="rId1">
    <sheetNames>
      <sheetName val="专项债券用作项目资本金的10个领域及国家重大战略项目分类"/>
      <sheetName val="项目类型（勿动）"/>
    </sheetNames>
    <sheetDataSet>
      <sheetData sheetId="0" refreshError="1"/>
      <sheetData sheetId="1" refreshError="1"/>
    </sheetDataSet>
  </externalBook>
</externalLink>
</file>

<file path=xl/externalLinks/externalLink73.xml><?xml version="1.0" encoding="utf-8"?>
<externalLink xmlns="http://schemas.openxmlformats.org/spreadsheetml/2006/main">
  <externalBook xmlns:r="http://schemas.openxmlformats.org/officeDocument/2006/relationships" r:id="rId1">
    <sheetNames>
      <sheetName val="专项债券用作项目资本金的10个领域及国家重大战略项目分类"/>
      <sheetName val="项目类型（勿动）"/>
    </sheetNames>
    <sheetDataSet>
      <sheetData sheetId="0" refreshError="1"/>
      <sheetData sheetId="1" refreshError="1"/>
    </sheetDataSet>
  </externalBook>
</externalLink>
</file>

<file path=xl/externalLinks/externalLink74.xml><?xml version="1.0" encoding="utf-8"?>
<externalLink xmlns="http://schemas.openxmlformats.org/spreadsheetml/2006/main">
  <externalBook xmlns:r="http://schemas.openxmlformats.org/officeDocument/2006/relationships" r:id="rId1">
    <sheetNames>
      <sheetName val="专项债券用作项目资本金的10个领域及国家重大战略项目分类"/>
      <sheetName val="项目类型（勿动）"/>
    </sheetNames>
    <sheetDataSet>
      <sheetData sheetId="0" refreshError="1"/>
      <sheetData sheetId="1" refreshError="1"/>
    </sheetDataSet>
  </externalBook>
</externalLink>
</file>

<file path=xl/externalLinks/externalLink75.xml><?xml version="1.0" encoding="utf-8"?>
<externalLink xmlns="http://schemas.openxmlformats.org/spreadsheetml/2006/main">
  <externalBook xmlns:r="http://schemas.openxmlformats.org/officeDocument/2006/relationships" r:id="rId1">
    <sheetNames>
      <sheetName val="专项债券用作项目资本金的10个领域及国家重大战略项目分类"/>
      <sheetName val="项目类型（勿动）"/>
    </sheetNames>
    <sheetDataSet>
      <sheetData sheetId="0" refreshError="1"/>
      <sheetData sheetId="1" refreshError="1"/>
    </sheetDataSet>
  </externalBook>
</externalLink>
</file>

<file path=xl/externalLinks/externalLink76.xml><?xml version="1.0" encoding="utf-8"?>
<externalLink xmlns="http://schemas.openxmlformats.org/spreadsheetml/2006/main">
  <externalBook xmlns:r="http://schemas.openxmlformats.org/officeDocument/2006/relationships" r:id="rId1">
    <sheetNames>
      <sheetName val="专项债券用作项目资本金的10个领域及国家重大战略项目分类"/>
      <sheetName val="项目类型（勿动）"/>
    </sheetNames>
    <sheetDataSet>
      <sheetData sheetId="0" refreshError="1"/>
      <sheetData sheetId="1" refreshError="1"/>
    </sheetDataSet>
  </externalBook>
</externalLink>
</file>

<file path=xl/externalLinks/externalLink77.xml><?xml version="1.0" encoding="utf-8"?>
<externalLink xmlns="http://schemas.openxmlformats.org/spreadsheetml/2006/main">
  <externalBook xmlns:r="http://schemas.openxmlformats.org/officeDocument/2006/relationships" r:id="rId1">
    <sheetNames>
      <sheetName val="Sheet1"/>
      <sheetName val="专项债券项目汇总"/>
      <sheetName val="项目类型（勿动）"/>
      <sheetName val="Sheet2"/>
      <sheetName val="专项债券用作项目资本金的10个领域及国家重大战略项目分类"/>
    </sheetNames>
    <sheetDataSet>
      <sheetData sheetId="0"/>
      <sheetData sheetId="1"/>
      <sheetData sheetId="2"/>
      <sheetData sheetId="3"/>
      <sheetData sheetId="4"/>
    </sheetDataSet>
  </externalBook>
</externalLink>
</file>

<file path=xl/externalLinks/externalLink78.xml><?xml version="1.0" encoding="utf-8"?>
<externalLink xmlns="http://schemas.openxmlformats.org/spreadsheetml/2006/main">
  <externalBook xmlns:r="http://schemas.openxmlformats.org/officeDocument/2006/relationships" r:id="rId1">
    <sheetNames>
      <sheetName val="专项债券用作项目资本金的10个领域及国家重大战略项目分类"/>
      <sheetName val="项目类型（勿动）"/>
    </sheetNames>
    <sheetDataSet>
      <sheetData sheetId="0" refreshError="1"/>
      <sheetData sheetId="1" refreshError="1"/>
    </sheetDataSet>
  </externalBook>
</externalLink>
</file>

<file path=xl/externalLinks/externalLink79.xml><?xml version="1.0" encoding="utf-8"?>
<externalLink xmlns="http://schemas.openxmlformats.org/spreadsheetml/2006/main">
  <externalBook xmlns:r="http://schemas.openxmlformats.org/officeDocument/2006/relationships" r:id="rId1">
    <sheetNames>
      <sheetName val="项目类型（勿动）"/>
      <sheetName val="专项债券用作项目资本金的10个领域及国家重大战略项目分类"/>
    </sheetNames>
    <sheetDataSet>
      <sheetData sheetId="0" refreshError="1"/>
      <sheetData sheetId="1" refreshError="1"/>
    </sheetDataSet>
  </externalBook>
</externalLink>
</file>

<file path=xl/externalLinks/externalLink80.xml><?xml version="1.0" encoding="utf-8"?>
<externalLink xmlns="http://schemas.openxmlformats.org/spreadsheetml/2006/main">
  <externalBook xmlns:r="http://schemas.openxmlformats.org/officeDocument/2006/relationships" r:id="rId1">
    <sheetNames>
      <sheetName val="项目类型（勿动）"/>
      <sheetName val="专项债券用作项目资本金的10个领域及国家重大战略项目分类"/>
    </sheetNames>
    <sheetDataSet>
      <sheetData sheetId="0" refreshError="1"/>
      <sheetData sheetId="1" refreshError="1"/>
    </sheetDataSet>
  </externalBook>
</externalLink>
</file>

<file path=xl/externalLinks/externalLink81.xml><?xml version="1.0" encoding="utf-8"?>
<externalLink xmlns="http://schemas.openxmlformats.org/spreadsheetml/2006/main">
  <externalBook xmlns:r="http://schemas.openxmlformats.org/officeDocument/2006/relationships" r:id="rId1">
    <sheetNames>
      <sheetName val="专项债券用作项目资本金的10个领域及国家重大战略项目分类"/>
    </sheetNames>
    <sheetDataSet>
      <sheetData sheetId="0" refreshError="1"/>
    </sheetDataSet>
  </externalBook>
</externalLink>
</file>

<file path=xl/externalLinks/externalLink82.xml><?xml version="1.0" encoding="utf-8"?>
<externalLink xmlns="http://schemas.openxmlformats.org/spreadsheetml/2006/main">
  <externalBook xmlns:r="http://schemas.openxmlformats.org/officeDocument/2006/relationships" r:id="rId1">
    <sheetNames>
      <sheetName val="Sheet1"/>
      <sheetName val="专项债券项目汇总"/>
      <sheetName val="项目类型（勿动）"/>
      <sheetName val="Sheet2"/>
      <sheetName val="专项债券用作项目资本金的10个领域及国家重大战略项目分类"/>
    </sheetNames>
    <sheetDataSet>
      <sheetData sheetId="0" refreshError="1"/>
      <sheetData sheetId="1" refreshError="1"/>
      <sheetData sheetId="2" refreshError="1"/>
      <sheetData sheetId="3" refreshError="1"/>
      <sheetData sheetId="4" refreshError="1"/>
    </sheetDataSet>
  </externalBook>
</externalLink>
</file>

<file path=xl/externalLinks/externalLink83.xml><?xml version="1.0" encoding="utf-8"?>
<externalLink xmlns="http://schemas.openxmlformats.org/spreadsheetml/2006/main">
  <externalBook xmlns:r="http://schemas.openxmlformats.org/officeDocument/2006/relationships" r:id="rId1">
    <sheetNames>
      <sheetName val="Sheet1"/>
      <sheetName val="专项债券项目汇总"/>
      <sheetName val="项目类型（勿动）"/>
      <sheetName val="Sheet2"/>
      <sheetName val="专项债券用作项目资本金的10个领域及国家重大战略项目分类"/>
    </sheetNames>
    <sheetDataSet>
      <sheetData sheetId="0" refreshError="1"/>
      <sheetData sheetId="1" refreshError="1"/>
      <sheetData sheetId="2" refreshError="1"/>
      <sheetData sheetId="3" refreshError="1"/>
      <sheetData sheetId="4" refreshError="1"/>
    </sheetDataSet>
  </externalBook>
</externalLink>
</file>

<file path=xl/externalLinks/externalLink84.xml><?xml version="1.0" encoding="utf-8"?>
<externalLink xmlns="http://schemas.openxmlformats.org/spreadsheetml/2006/main">
  <externalBook xmlns:r="http://schemas.openxmlformats.org/officeDocument/2006/relationships" r:id="rId1">
    <sheetNames>
      <sheetName val="专项债券用作项目资本金的10个领域及国家重大战略项目分类"/>
      <sheetName val="专项债券项目汇总"/>
      <sheetName val="项目类型（勿动）"/>
      <sheetName val="Sheet1"/>
    </sheetNames>
    <sheetDataSet>
      <sheetData sheetId="0" refreshError="1"/>
      <sheetData sheetId="1" refreshError="1"/>
      <sheetData sheetId="2" refreshError="1"/>
      <sheetData sheetId="3" refreshError="1"/>
    </sheetDataSet>
  </externalBook>
</externalLink>
</file>

<file path=xl/externalLinks/externalLink85.xml><?xml version="1.0" encoding="utf-8"?>
<externalLink xmlns="http://schemas.openxmlformats.org/spreadsheetml/2006/main">
  <externalBook xmlns:r="http://schemas.openxmlformats.org/officeDocument/2006/relationships" r:id="rId1">
    <sheetNames>
      <sheetName val="Sheet1"/>
      <sheetName val="专项债券项目汇总"/>
      <sheetName val="项目类型（勿动）"/>
      <sheetName val="Sheet2"/>
      <sheetName val="专项债券用作项目资本金的10个领域及国家重大战略项目分类"/>
    </sheetNames>
    <sheetDataSet>
      <sheetData sheetId="0" refreshError="1"/>
      <sheetData sheetId="1" refreshError="1"/>
      <sheetData sheetId="2" refreshError="1"/>
      <sheetData sheetId="3" refreshError="1"/>
      <sheetData sheetId="4" refreshError="1"/>
    </sheetDataSet>
  </externalBook>
</externalLink>
</file>

<file path=xl/externalLinks/externalLink86.xml><?xml version="1.0" encoding="utf-8"?>
<externalLink xmlns="http://schemas.openxmlformats.org/spreadsheetml/2006/main">
  <externalBook xmlns:r="http://schemas.openxmlformats.org/officeDocument/2006/relationships" r:id="rId1">
    <sheetNames>
      <sheetName val="专项债券项目汇总"/>
      <sheetName val="项目类型（勿动）"/>
      <sheetName val="专项债券用作项目资本金的10个领域及国家重大战略项目分类"/>
      <sheetName val="Sheet1"/>
      <sheetName val="Sheet2"/>
    </sheetNames>
    <sheetDataSet>
      <sheetData sheetId="0" refreshError="1"/>
      <sheetData sheetId="1" refreshError="1"/>
      <sheetData sheetId="2" refreshError="1"/>
      <sheetData sheetId="3" refreshError="1"/>
      <sheetData sheetId="4" refreshError="1"/>
    </sheetDataSet>
  </externalBook>
</externalLink>
</file>

<file path=xl/externalLinks/externalLink87.xml><?xml version="1.0" encoding="utf-8"?>
<externalLink xmlns="http://schemas.openxmlformats.org/spreadsheetml/2006/main">
  <externalBook xmlns:r="http://schemas.openxmlformats.org/officeDocument/2006/relationships" r:id="rId1">
    <sheetNames>
      <sheetName val="Sheet1"/>
      <sheetName val="专项债券项目汇总"/>
      <sheetName val="项目类型（勿动）"/>
      <sheetName val="Sheet2"/>
      <sheetName val="专项债券用作项目资本金的10个领域及国家重大战略项目分类"/>
    </sheetNames>
    <sheetDataSet>
      <sheetData sheetId="0" refreshError="1"/>
      <sheetData sheetId="1" refreshError="1"/>
      <sheetData sheetId="2" refreshError="1"/>
      <sheetData sheetId="3" refreshError="1"/>
      <sheetData sheetId="4" refreshError="1"/>
    </sheetDataSet>
  </externalBook>
</externalLink>
</file>

<file path=xl/externalLinks/externalLink88.xml><?xml version="1.0" encoding="utf-8"?>
<externalLink xmlns="http://schemas.openxmlformats.org/spreadsheetml/2006/main">
  <externalBook xmlns:r="http://schemas.openxmlformats.org/officeDocument/2006/relationships" r:id="rId1">
    <sheetNames>
      <sheetName val="Sheet1"/>
      <sheetName val="专项债券项目汇总"/>
      <sheetName val="项目类型（勿动）"/>
      <sheetName val="Sheet2"/>
      <sheetName val="专项债券用作项目资本金的10个领域及国家重大战略项目分类"/>
    </sheetNames>
    <sheetDataSet>
      <sheetData sheetId="0" refreshError="1"/>
      <sheetData sheetId="1" refreshError="1"/>
      <sheetData sheetId="2" refreshError="1"/>
      <sheetData sheetId="3" refreshError="1"/>
      <sheetData sheetId="4" refreshError="1"/>
    </sheetDataSet>
  </externalBook>
</externalLink>
</file>

<file path=xl/externalLinks/externalLink89.xml><?xml version="1.0" encoding="utf-8"?>
<externalLink xmlns="http://schemas.openxmlformats.org/spreadsheetml/2006/main">
  <externalBook xmlns:r="http://schemas.openxmlformats.org/officeDocument/2006/relationships" r:id="rId1">
    <sheetNames>
      <sheetName val="Sheet1"/>
      <sheetName val="专项债券项目汇总"/>
      <sheetName val="项目类型（勿动）"/>
      <sheetName val="Sheet2"/>
      <sheetName val="专项债券用作项目资本金的10个领域及国家重大战略项目分类"/>
    </sheetNames>
    <sheetDataSet>
      <sheetData sheetId="0" refreshError="1"/>
      <sheetData sheetId="1" refreshError="1"/>
      <sheetData sheetId="2" refreshError="1"/>
      <sheetData sheetId="3" refreshError="1"/>
      <sheetData sheetId="4" refreshError="1"/>
    </sheetDataSet>
  </externalBook>
</externalLink>
</file>

<file path=xl/externalLinks/externalLink90.xml><?xml version="1.0" encoding="utf-8"?>
<externalLink xmlns="http://schemas.openxmlformats.org/spreadsheetml/2006/main">
  <externalBook xmlns:r="http://schemas.openxmlformats.org/officeDocument/2006/relationships" r:id="rId1">
    <sheetNames>
      <sheetName val="Sheet8"/>
      <sheetName val="专项债券项目汇总"/>
      <sheetName val="项目类型（勿动）"/>
      <sheetName val="Sheet2"/>
      <sheetName val="专项债券用作项目资本金的10个领域及国家重大战略项目分类"/>
    </sheetNames>
    <sheetDataSet>
      <sheetData sheetId="0" refreshError="1"/>
      <sheetData sheetId="1" refreshError="1"/>
      <sheetData sheetId="2" refreshError="1"/>
      <sheetData sheetId="3" refreshError="1"/>
      <sheetData sheetId="4" refreshError="1"/>
    </sheetDataSet>
  </externalBook>
</externalLink>
</file>

<file path=xl/externalLinks/externalLink91.xml><?xml version="1.0" encoding="utf-8"?>
<externalLink xmlns="http://schemas.openxmlformats.org/spreadsheetml/2006/main">
  <externalBook xmlns:r="http://schemas.openxmlformats.org/officeDocument/2006/relationships" r:id="rId1">
    <sheetNames>
      <sheetName val="专项债券项目汇总"/>
      <sheetName val="项目类型（勿动）"/>
      <sheetName val="专项债券用作项目资本金的10个领域及国家重大战略项目分类"/>
    </sheetNames>
    <sheetDataSet>
      <sheetData sheetId="0" refreshError="1"/>
      <sheetData sheetId="1" refreshError="1"/>
      <sheetData sheetId="2" refreshError="1"/>
    </sheetDataSet>
  </externalBook>
</externalLink>
</file>

<file path=xl/externalLinks/externalLink92.xml><?xml version="1.0" encoding="utf-8"?>
<externalLink xmlns="http://schemas.openxmlformats.org/spreadsheetml/2006/main">
  <externalBook xmlns:r="http://schemas.openxmlformats.org/officeDocument/2006/relationships" r:id="rId1">
    <sheetNames>
      <sheetName val="专项债券项目汇总"/>
      <sheetName val="项目类型（勿动）"/>
      <sheetName val="专项债券用作项目资本金的10个领域及国家重大战略项目分类"/>
    </sheetNames>
    <sheetDataSet>
      <sheetData sheetId="0" refreshError="1"/>
      <sheetData sheetId="1" refreshError="1"/>
      <sheetData sheetId="2" refreshError="1"/>
    </sheetDataSet>
  </externalBook>
</externalLink>
</file>

<file path=xl/externalLinks/externalLink93.xml><?xml version="1.0" encoding="utf-8"?>
<externalLink xmlns="http://schemas.openxmlformats.org/spreadsheetml/2006/main">
  <externalBook xmlns:r="http://schemas.openxmlformats.org/officeDocument/2006/relationships" r:id="rId1">
    <sheetNames>
      <sheetName val="专项债券项目汇总"/>
      <sheetName val="项目类型（勿动）"/>
      <sheetName val="专项债券用作项目资本金的10个领域及国家重大战略项目分类"/>
    </sheetNames>
    <sheetDataSet>
      <sheetData sheetId="0" refreshError="1"/>
      <sheetData sheetId="1" refreshError="1"/>
      <sheetData sheetId="2" refreshError="1"/>
    </sheetDataSet>
  </externalBook>
</externalLink>
</file>

<file path=xl/externalLinks/externalLink94.xml><?xml version="1.0" encoding="utf-8"?>
<externalLink xmlns="http://schemas.openxmlformats.org/spreadsheetml/2006/main">
  <externalBook xmlns:r="http://schemas.openxmlformats.org/officeDocument/2006/relationships" r:id="rId1">
    <sheetNames>
      <sheetName val="专项债券项目汇总"/>
      <sheetName val="项目类型（勿动）"/>
      <sheetName val="专项债券用作项目资本金的10个领域及国家重大战略项目分类"/>
    </sheetNames>
    <sheetDataSet>
      <sheetData sheetId="0" refreshError="1"/>
      <sheetData sheetId="1" refreshError="1"/>
      <sheetData sheetId="2" refreshError="1"/>
    </sheetDataSet>
  </externalBook>
</externalLink>
</file>

<file path=xl/externalLinks/externalLink95.xml><?xml version="1.0" encoding="utf-8"?>
<externalLink xmlns="http://schemas.openxmlformats.org/spreadsheetml/2006/main">
  <externalBook xmlns:r="http://schemas.openxmlformats.org/officeDocument/2006/relationships" r:id="rId1">
    <sheetNames>
      <sheetName val="专项债券项目汇总"/>
      <sheetName val="项目类型（勿动）"/>
      <sheetName val="专项债券用作项目资本金的10个领域及国家重大战略项目分类"/>
    </sheetNames>
    <sheetDataSet>
      <sheetData sheetId="0" refreshError="1"/>
      <sheetData sheetId="1" refreshError="1"/>
      <sheetData sheetId="2" refreshError="1"/>
    </sheetDataSet>
  </externalBook>
</externalLink>
</file>

<file path=xl/externalLinks/externalLink96.xml><?xml version="1.0" encoding="utf-8"?>
<externalLink xmlns="http://schemas.openxmlformats.org/spreadsheetml/2006/main">
  <externalBook xmlns:r="http://schemas.openxmlformats.org/officeDocument/2006/relationships" r:id="rId1">
    <sheetNames>
      <sheetName val="专项债券项目汇总"/>
      <sheetName val="项目类型（勿动）"/>
      <sheetName val="专项债券用作项目资本金的10个领域及国家重大战略项目分类"/>
    </sheetNames>
    <sheetDataSet>
      <sheetData sheetId="0" refreshError="1"/>
      <sheetData sheetId="1" refreshError="1"/>
      <sheetData sheetId="2" refreshError="1"/>
    </sheetDataSet>
  </externalBook>
</externalLink>
</file>

<file path=xl/externalLinks/externalLink97.xml><?xml version="1.0" encoding="utf-8"?>
<externalLink xmlns="http://schemas.openxmlformats.org/spreadsheetml/2006/main">
  <externalBook xmlns:r="http://schemas.openxmlformats.org/officeDocument/2006/relationships" r:id="rId1">
    <sheetNames>
      <sheetName val="专项债券项目汇总"/>
      <sheetName val="项目类型（勿动）"/>
      <sheetName val="专项债券用作项目资本金的10个领域及国家重大战略项目分类"/>
    </sheetNames>
    <sheetDataSet>
      <sheetData sheetId="0" refreshError="1"/>
      <sheetData sheetId="1" refreshError="1"/>
      <sheetData sheetId="2" refreshError="1"/>
    </sheetDataSet>
  </externalBook>
</externalLink>
</file>

<file path=xl/externalLinks/externalLink98.xml><?xml version="1.0" encoding="utf-8"?>
<externalLink xmlns="http://schemas.openxmlformats.org/spreadsheetml/2006/main">
  <externalBook xmlns:r="http://schemas.openxmlformats.org/officeDocument/2006/relationships" r:id="rId1">
    <sheetNames>
      <sheetName val="专项债券项目汇总"/>
      <sheetName val="项目类型（勿动）"/>
      <sheetName val="专项债券用作项目资本金的10个领域及国家重大战略项目分类"/>
    </sheetNames>
    <sheetDataSet>
      <sheetData sheetId="0" refreshError="1"/>
      <sheetData sheetId="1" refreshError="1"/>
      <sheetData sheetId="2" refreshError="1"/>
    </sheetDataSet>
  </externalBook>
</externalLink>
</file>

<file path=xl/externalLinks/externalLink99.xml><?xml version="1.0" encoding="utf-8"?>
<externalLink xmlns="http://schemas.openxmlformats.org/spreadsheetml/2006/main">
  <externalBook xmlns:r="http://schemas.openxmlformats.org/officeDocument/2006/relationships" r:id="rId1">
    <sheetNames>
      <sheetName val="专项债券项目汇总"/>
      <sheetName val="项目类型（勿动）"/>
      <sheetName val="专项债券用作项目资本金的10个领域及国家重大战略项目分类"/>
    </sheetNames>
    <sheetDataSet>
      <sheetData sheetId="0" refreshError="1"/>
      <sheetData sheetId="1" refreshError="1"/>
      <sheetData sheetId="2" refreshError="1"/>
    </sheetDataSet>
  </externalBook>
</externalLink>
</file>

<file path=xl/externalLinks/externalLink100.xml><?xml version="1.0" encoding="utf-8"?>
<externalLink xmlns="http://schemas.openxmlformats.org/spreadsheetml/2006/main">
  <externalBook xmlns:r="http://schemas.openxmlformats.org/officeDocument/2006/relationships" r:id="rId1">
    <sheetNames>
      <sheetName val="专项债券项目汇总"/>
      <sheetName val="项目类型（勿动）"/>
      <sheetName val="专项债券用作项目资本金的10个领域及国家重大战略项目分类"/>
    </sheetNames>
    <sheetDataSet>
      <sheetData sheetId="0" refreshError="1"/>
      <sheetData sheetId="1" refreshError="1"/>
      <sheetData sheetId="2" refreshError="1"/>
    </sheetDataSet>
  </externalBook>
</externalLink>
</file>

<file path=xl/externalLinks/externalLink101.xml><?xml version="1.0" encoding="utf-8"?>
<externalLink xmlns="http://schemas.openxmlformats.org/spreadsheetml/2006/main">
  <externalBook xmlns:r="http://schemas.openxmlformats.org/officeDocument/2006/relationships" r:id="rId1">
    <sheetNames>
      <sheetName val="专项债券项目汇总"/>
      <sheetName val="项目类型（勿动）"/>
      <sheetName val="专项债券用作项目资本金的10个领域及国家重大战略项目分类"/>
    </sheetNames>
    <sheetDataSet>
      <sheetData sheetId="0" refreshError="1"/>
      <sheetData sheetId="1" refreshError="1"/>
      <sheetData sheetId="2" refreshError="1"/>
    </sheetDataSet>
  </externalBook>
</externalLink>
</file>

<file path=xl/externalLinks/externalLink102.xml><?xml version="1.0" encoding="utf-8"?>
<externalLink xmlns="http://schemas.openxmlformats.org/spreadsheetml/2006/main">
  <externalBook xmlns:r="http://schemas.openxmlformats.org/officeDocument/2006/relationships" r:id="rId1">
    <sheetNames>
      <sheetName val="专项债券项目汇总"/>
      <sheetName val="项目类型（勿动）"/>
      <sheetName val="专项债券用作项目资本金的10个领域及国家重大战略项目分类"/>
    </sheetNames>
    <sheetDataSet>
      <sheetData sheetId="0" refreshError="1"/>
      <sheetData sheetId="1" refreshError="1"/>
      <sheetData sheetId="2" refreshError="1"/>
    </sheetDataSet>
  </externalBook>
</externalLink>
</file>

<file path=xl/externalLinks/externalLink103.xml><?xml version="1.0" encoding="utf-8"?>
<externalLink xmlns="http://schemas.openxmlformats.org/spreadsheetml/2006/main">
  <externalBook xmlns:r="http://schemas.openxmlformats.org/officeDocument/2006/relationships" r:id="rId1">
    <sheetNames>
      <sheetName val="专项债券项目汇总"/>
      <sheetName val="项目类型（勿动）"/>
      <sheetName val="专项债券用作项目资本金的10个领域及国家重大战略项目分类"/>
    </sheetNames>
    <sheetDataSet>
      <sheetData sheetId="0" refreshError="1"/>
      <sheetData sheetId="1" refreshError="1"/>
      <sheetData sheetId="2" refreshError="1"/>
    </sheetDataSet>
  </externalBook>
</externalLink>
</file>

<file path=xl/externalLinks/externalLink104.xml><?xml version="1.0" encoding="utf-8"?>
<externalLink xmlns="http://schemas.openxmlformats.org/spreadsheetml/2006/main">
  <externalBook xmlns:r="http://schemas.openxmlformats.org/officeDocument/2006/relationships" r:id="rId1">
    <sheetNames>
      <sheetName val="专项债券项目汇总"/>
      <sheetName val="项目类型（勿动）"/>
      <sheetName val="专项债券用作项目资本金的10个领域及国家重大战略项目分类"/>
    </sheetNames>
    <sheetDataSet>
      <sheetData sheetId="0" refreshError="1"/>
      <sheetData sheetId="1" refreshError="1"/>
      <sheetData sheetId="2" refreshError="1"/>
    </sheetDataSet>
  </externalBook>
</externalLink>
</file>

<file path=xl/externalLinks/externalLink105.xml><?xml version="1.0" encoding="utf-8"?>
<externalLink xmlns="http://schemas.openxmlformats.org/spreadsheetml/2006/main">
  <externalBook xmlns:r="http://schemas.openxmlformats.org/officeDocument/2006/relationships" r:id="rId1">
    <sheetNames>
      <sheetName val="专项债券项目汇总"/>
      <sheetName val="项目类型（勿动）"/>
      <sheetName val="专项债券用作项目资本金的10个领域及国家重大战略项目分类"/>
    </sheetNames>
    <sheetDataSet>
      <sheetData sheetId="0" refreshError="1"/>
      <sheetData sheetId="1" refreshError="1"/>
      <sheetData sheetId="2" refreshError="1"/>
    </sheetDataSet>
  </externalBook>
</externalLink>
</file>

<file path=xl/externalLinks/externalLink106.xml><?xml version="1.0" encoding="utf-8"?>
<externalLink xmlns="http://schemas.openxmlformats.org/spreadsheetml/2006/main">
  <externalBook xmlns:r="http://schemas.openxmlformats.org/officeDocument/2006/relationships" r:id="rId1">
    <sheetNames>
      <sheetName val="专项债券项目汇总"/>
      <sheetName val="项目类型（勿动）"/>
      <sheetName val="专项债券用作项目资本金的10个领域及国家重大战略项目分类"/>
    </sheetNames>
    <sheetDataSet>
      <sheetData sheetId="0" refreshError="1"/>
      <sheetData sheetId="1" refreshError="1"/>
      <sheetData sheetId="2" refreshError="1"/>
    </sheetDataSet>
  </externalBook>
</externalLink>
</file>

<file path=xl/externalLinks/externalLink107.xml><?xml version="1.0" encoding="utf-8"?>
<externalLink xmlns="http://schemas.openxmlformats.org/spreadsheetml/2006/main">
  <externalBook xmlns:r="http://schemas.openxmlformats.org/officeDocument/2006/relationships" r:id="rId1">
    <sheetNames>
      <sheetName val="专项债券项目汇总"/>
      <sheetName val="项目类型（勿动）"/>
      <sheetName val="专项债券用作项目资本金的10个领域及国家重大战略项目分类"/>
    </sheetNames>
    <sheetDataSet>
      <sheetData sheetId="0"/>
      <sheetData sheetId="1"/>
      <sheetData sheetId="2"/>
    </sheetDataSet>
  </externalBook>
</externalLink>
</file>

<file path=xl/externalLinks/externalLink108.xml><?xml version="1.0" encoding="utf-8"?>
<externalLink xmlns="http://schemas.openxmlformats.org/spreadsheetml/2006/main">
  <externalBook xmlns:r="http://schemas.openxmlformats.org/officeDocument/2006/relationships" r:id="rId1">
    <sheetNames>
      <sheetName val="专项债券项目汇总"/>
      <sheetName val="项目类型（勿动）"/>
      <sheetName val="专项债券用作项目资本金的10个领域及国家重大战略项目分类"/>
    </sheetNames>
    <sheetDataSet>
      <sheetData sheetId="0"/>
      <sheetData sheetId="1"/>
      <sheetData sheetId="2"/>
    </sheetDataSet>
  </externalBook>
</externalLink>
</file>

<file path=xl/externalLinks/externalLink109.xml><?xml version="1.0" encoding="utf-8"?>
<externalLink xmlns="http://schemas.openxmlformats.org/spreadsheetml/2006/main">
  <externalBook xmlns:r="http://schemas.openxmlformats.org/officeDocument/2006/relationships" r:id="rId1">
    <sheetNames>
      <sheetName val="专项债券项目汇总"/>
      <sheetName val="项目类型（勿动）"/>
      <sheetName val="专项债券用作项目资本金的10个领域及国家重大战略项目分类"/>
    </sheetNames>
    <sheetDataSet>
      <sheetData sheetId="0" refreshError="1"/>
      <sheetData sheetId="1" refreshError="1"/>
      <sheetData sheetId="2" refreshError="1"/>
    </sheetDataSet>
  </externalBook>
</externalLink>
</file>

<file path=xl/externalLinks/externalLink110.xml><?xml version="1.0" encoding="utf-8"?>
<externalLink xmlns="http://schemas.openxmlformats.org/spreadsheetml/2006/main">
  <externalBook xmlns:r="http://schemas.openxmlformats.org/officeDocument/2006/relationships" r:id="rId1">
    <sheetNames>
      <sheetName val="专项债券项目汇总"/>
      <sheetName val="项目类型（勿动）"/>
      <sheetName val="专项债券用作项目资本金的10个领域及国家重大战略项目分类"/>
    </sheetNames>
    <sheetDataSet>
      <sheetData sheetId="0" refreshError="1"/>
      <sheetData sheetId="1" refreshError="1"/>
      <sheetData sheetId="2" refreshError="1"/>
    </sheetDataSet>
  </externalBook>
</externalLink>
</file>

<file path=xl/externalLinks/externalLink111.xml><?xml version="1.0" encoding="utf-8"?>
<externalLink xmlns="http://schemas.openxmlformats.org/spreadsheetml/2006/main">
  <externalBook xmlns:r="http://schemas.openxmlformats.org/officeDocument/2006/relationships" r:id="rId1">
    <sheetNames>
      <sheetName val="专项债券项目汇总"/>
      <sheetName val="项目类型（勿动）"/>
      <sheetName val="专项债券用作项目资本金的10个领域及国家重大战略项目分类"/>
    </sheetNames>
    <sheetDataSet>
      <sheetData sheetId="0" refreshError="1"/>
      <sheetData sheetId="1" refreshError="1"/>
      <sheetData sheetId="2" refreshError="1"/>
    </sheetDataSet>
  </externalBook>
</externalLink>
</file>

<file path=xl/externalLinks/externalLink112.xml><?xml version="1.0" encoding="utf-8"?>
<externalLink xmlns="http://schemas.openxmlformats.org/spreadsheetml/2006/main">
  <externalBook xmlns:r="http://schemas.openxmlformats.org/officeDocument/2006/relationships" r:id="rId1">
    <sheetNames>
      <sheetName val="专项债券项目汇总"/>
      <sheetName val="项目类型（勿动）"/>
      <sheetName val="专项债券用作项目资本金的10个领域及国家重大战略项目分类"/>
    </sheetNames>
    <sheetDataSet>
      <sheetData sheetId="0" refreshError="1"/>
      <sheetData sheetId="1" refreshError="1"/>
      <sheetData sheetId="2" refreshError="1"/>
    </sheetDataSet>
  </externalBook>
</externalLink>
</file>

<file path=xl/externalLinks/externalLink113.xml><?xml version="1.0" encoding="utf-8"?>
<externalLink xmlns="http://schemas.openxmlformats.org/spreadsheetml/2006/main">
  <externalBook xmlns:r="http://schemas.openxmlformats.org/officeDocument/2006/relationships" r:id="rId1">
    <sheetNames>
      <sheetName val="专项债券项目汇总"/>
      <sheetName val="项目类型（勿动）"/>
      <sheetName val="专项债券用作项目资本金的10个领域及国家重大战略项目分类"/>
    </sheetNames>
    <sheetDataSet>
      <sheetData sheetId="0" refreshError="1"/>
      <sheetData sheetId="1" refreshError="1"/>
      <sheetData sheetId="2" refreshError="1"/>
    </sheetDataSet>
  </externalBook>
</externalLink>
</file>

<file path=xl/externalLinks/externalLink114.xml><?xml version="1.0" encoding="utf-8"?>
<externalLink xmlns="http://schemas.openxmlformats.org/spreadsheetml/2006/main">
  <externalBook xmlns:r="http://schemas.openxmlformats.org/officeDocument/2006/relationships" r:id="rId1">
    <sheetNames>
      <sheetName val="专项债券项目汇总"/>
      <sheetName val="项目类型（勿动）"/>
      <sheetName val="专项债券用作项目资本金的10个领域及国家重大战略项目分类"/>
    </sheetNames>
    <sheetDataSet>
      <sheetData sheetId="0" refreshError="1"/>
      <sheetData sheetId="1" refreshError="1"/>
      <sheetData sheetId="2" refreshError="1"/>
    </sheetDataSet>
  </externalBook>
</externalLink>
</file>

<file path=xl/externalLinks/externalLink115.xml><?xml version="1.0" encoding="utf-8"?>
<externalLink xmlns="http://schemas.openxmlformats.org/spreadsheetml/2006/main">
  <externalBook xmlns:r="http://schemas.openxmlformats.org/officeDocument/2006/relationships" r:id="rId1">
    <sheetNames>
      <sheetName val="专项债券项目汇总"/>
      <sheetName val="项目类型（勿动）"/>
      <sheetName val="专项债券用作项目资本金的10个领域及国家重大战略项目分类"/>
    </sheetNames>
    <sheetDataSet>
      <sheetData sheetId="0" refreshError="1"/>
      <sheetData sheetId="1" refreshError="1"/>
      <sheetData sheetId="2" refreshError="1"/>
    </sheetDataSet>
  </externalBook>
</externalLink>
</file>

<file path=xl/externalLinks/externalLink116.xml><?xml version="1.0" encoding="utf-8"?>
<externalLink xmlns="http://schemas.openxmlformats.org/spreadsheetml/2006/main">
  <externalBook xmlns:r="http://schemas.openxmlformats.org/officeDocument/2006/relationships" r:id="rId1">
    <sheetNames>
      <sheetName val="专项债券项目汇总"/>
      <sheetName val="项目类型（勿动）"/>
      <sheetName val="专项债券用作项目资本金的10个领域及国家重大战略项目分类"/>
    </sheetNames>
    <sheetDataSet>
      <sheetData sheetId="0" refreshError="1"/>
      <sheetData sheetId="1" refreshError="1"/>
      <sheetData sheetId="2" refreshError="1"/>
    </sheetDataSet>
  </externalBook>
</externalLink>
</file>

<file path=xl/externalLinks/externalLink117.xml><?xml version="1.0" encoding="utf-8"?>
<externalLink xmlns="http://schemas.openxmlformats.org/spreadsheetml/2006/main">
  <externalBook xmlns:r="http://schemas.openxmlformats.org/officeDocument/2006/relationships" r:id="rId1">
    <sheetNames>
      <sheetName val="专项债券项目汇总"/>
      <sheetName val="项目类型（勿动）"/>
      <sheetName val="专项债券用作项目资本金的10个领域及国家重大战略项目分类"/>
    </sheetNames>
    <sheetDataSet>
      <sheetData sheetId="0" refreshError="1"/>
      <sheetData sheetId="1" refreshError="1"/>
      <sheetData sheetId="2" refreshError="1"/>
    </sheetDataSet>
  </externalBook>
</externalLink>
</file>

<file path=xl/externalLinks/externalLink118.xml><?xml version="1.0" encoding="utf-8"?>
<externalLink xmlns="http://schemas.openxmlformats.org/spreadsheetml/2006/main">
  <externalBook xmlns:r="http://schemas.openxmlformats.org/officeDocument/2006/relationships" r:id="rId1">
    <sheetNames>
      <sheetName val="专项债券项目汇总"/>
      <sheetName val="项目类型（勿动）"/>
      <sheetName val="专项债券用作项目资本金的10个领域及国家重大战略项目分类"/>
    </sheetNames>
    <sheetDataSet>
      <sheetData sheetId="0" refreshError="1"/>
      <sheetData sheetId="1" refreshError="1"/>
      <sheetData sheetId="2" refreshError="1"/>
    </sheetDataSet>
  </externalBook>
</externalLink>
</file>

<file path=xl/externalLinks/externalLink119.xml><?xml version="1.0" encoding="utf-8"?>
<externalLink xmlns="http://schemas.openxmlformats.org/spreadsheetml/2006/main">
  <externalBook xmlns:r="http://schemas.openxmlformats.org/officeDocument/2006/relationships" r:id="rId1">
    <sheetNames>
      <sheetName val="专项债券项目汇总"/>
      <sheetName val="项目类型（勿动）"/>
      <sheetName val="专项债券用作项目资本金的10个领域及国家重大战略项目分类"/>
    </sheetNames>
    <sheetDataSet>
      <sheetData sheetId="0" refreshError="1"/>
      <sheetData sheetId="1" refreshError="1"/>
      <sheetData sheetId="2" refreshError="1"/>
    </sheetDataSet>
  </externalBook>
</externalLink>
</file>

<file path=xl/externalLinks/externalLink120.xml><?xml version="1.0" encoding="utf-8"?>
<externalLink xmlns="http://schemas.openxmlformats.org/spreadsheetml/2006/main">
  <externalBook xmlns:r="http://schemas.openxmlformats.org/officeDocument/2006/relationships" r:id="rId1">
    <sheetNames>
      <sheetName val="专项债券项目汇总"/>
      <sheetName val="项目类型（勿动）"/>
      <sheetName val="专项债券用作项目资本金的10个领域及国家重大战略项目分类"/>
    </sheetNames>
    <sheetDataSet>
      <sheetData sheetId="0" refreshError="1"/>
      <sheetData sheetId="1" refreshError="1"/>
      <sheetData sheetId="2" refreshError="1"/>
    </sheetDataSet>
  </externalBook>
</externalLink>
</file>

<file path=xl/externalLinks/externalLink121.xml><?xml version="1.0" encoding="utf-8"?>
<externalLink xmlns="http://schemas.openxmlformats.org/spreadsheetml/2006/main">
  <externalBook xmlns:r="http://schemas.openxmlformats.org/officeDocument/2006/relationships" r:id="rId1">
    <sheetNames>
      <sheetName val="专项债券用作项目资本金的10个领域及国家重大战略项目分类"/>
      <sheetName val="项目类型（勿动）"/>
    </sheetNames>
    <sheetDataSet>
      <sheetData sheetId="0" refreshError="1"/>
      <sheetData sheetId="1" refreshError="1"/>
    </sheetDataSet>
  </externalBook>
</externalLink>
</file>

<file path=xl/externalLinks/externalLink122.xml><?xml version="1.0" encoding="utf-8"?>
<externalLink xmlns="http://schemas.openxmlformats.org/spreadsheetml/2006/main">
  <externalBook xmlns:r="http://schemas.openxmlformats.org/officeDocument/2006/relationships" r:id="rId1">
    <sheetNames>
      <sheetName val="专项债券用作项目资本金的10个领域及国家重大战略项目分类"/>
      <sheetName val="项目类型（勿动）"/>
    </sheetNames>
    <sheetDataSet>
      <sheetData sheetId="0"/>
      <sheetData sheetId="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6" Type="http://schemas.openxmlformats.org/officeDocument/2006/relationships/hyperlink" Target="http://10.104.9.35:8080/page/debt/zxzqxt/zjps/zjpslc/zqxmMain.jsp?node_type=sb&amp;is_fxjh=3&amp;adcode=43&amp;agcode=&amp;userid=AD3256079B7D6C28E0534209680A3745&amp;menucode=211618020&amp;token=37d6ee132de1c83ebc93aa18bc966f2c&amp;title=%E4%B8%8B%E7%BA%A7%E9%A1%B9%E7%9B%AE%E9%9C%8" TargetMode="External"/><Relationship Id="rId5" Type="http://schemas.openxmlformats.org/officeDocument/2006/relationships/hyperlink" Target="http://10.104.9.35:8080/page/debt/zqxm/xzzq/javascript:void(0);" TargetMode="External"/><Relationship Id="rId4" Type="http://schemas.openxmlformats.org/officeDocument/2006/relationships/hyperlink" Target="http://10.104.9.35:8080/page/debt/zxzqxt/zjps/zjpslc/zqxmMain.jsp?node_type=sb&amp;amp;is_fxjh=3&amp;amp;adcode=43&amp;amp;agcode=&amp;amp;userid=AD3256079B7D6C28E0534209680A3745&amp;amp;menucode=211618020&amp;amp;token=37d6ee132de1c83ebc93aa18bc966f2c&amp;amp;title=&#19979;&#32423;&#39033;&#30446;&#38656;&#27714;&#23457;&#26680;" TargetMode="External"/><Relationship Id="rId3" Type="http://schemas.openxmlformats.org/officeDocument/2006/relationships/hyperlink" Target="http://10.104.9.35:8080/page/debt/zxzqxt/zjps/zjpslc/zqxmMain.jsp?node_type=sb&amp;is_fxjh=3&amp;adcode=43&amp;agcode=&amp;userid=AD3256079B7D6C28E0534209680A3745&amp;menucode=211618020&amp;token=37d6ee132de1c83ebc93aa18bc966f2c&amp;title=%E4%B8%8B%E7%BA%A7%E9%A1%B9%E7%9B%AE%E9%9C%80%E6%B1%82%E5%AE%A1%E6%A0%B8" TargetMode="External"/><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filterMode="1">
    <pageSetUpPr fitToPage="1"/>
  </sheetPr>
  <dimension ref="A1:AB425"/>
  <sheetViews>
    <sheetView zoomScale="85" zoomScaleNormal="85" workbookViewId="0">
      <pane xSplit="7" ySplit="1" topLeftCell="H328" activePane="bottomRight" state="frozen"/>
      <selection/>
      <selection pane="topRight"/>
      <selection pane="bottomLeft"/>
      <selection pane="bottomRight" activeCell="K56" sqref="K56:K356"/>
    </sheetView>
  </sheetViews>
  <sheetFormatPr defaultColWidth="10" defaultRowHeight="15"/>
  <cols>
    <col min="1" max="1" width="5.5" style="41" customWidth="1"/>
    <col min="2" max="2" width="7.5" style="41" customWidth="1"/>
    <col min="3" max="3" width="8.5" style="41" customWidth="1"/>
    <col min="4" max="4" width="15.1166666666667" style="41" customWidth="1"/>
    <col min="5" max="5" width="9" style="42" customWidth="1"/>
    <col min="6" max="6" width="9" style="41" customWidth="1"/>
    <col min="7" max="7" width="15" style="41" customWidth="1"/>
    <col min="8" max="8" width="24.5" style="42" customWidth="1"/>
    <col min="9" max="9" width="15.8833333333333" style="41" customWidth="1"/>
    <col min="10" max="10" width="15" style="42" customWidth="1"/>
    <col min="11" max="11" width="10.6166666666667" style="42" customWidth="1"/>
    <col min="12" max="12" width="13.5" style="41" customWidth="1"/>
    <col min="13" max="14" width="12.7583333333333" style="42" customWidth="1"/>
    <col min="15" max="15" width="11.2583333333333" style="42" customWidth="1"/>
    <col min="16" max="16" width="15.5" style="42" customWidth="1"/>
    <col min="17" max="17" width="13.3833333333333" style="43" customWidth="1"/>
    <col min="18" max="18" width="16.5" style="43" customWidth="1"/>
    <col min="19" max="19" width="15.1166666666667" style="43" customWidth="1"/>
    <col min="20" max="20" width="13.5" style="43" customWidth="1"/>
    <col min="21" max="21" width="15.1166666666667" style="43" customWidth="1"/>
    <col min="22" max="22" width="13.5" style="43" customWidth="1"/>
    <col min="23" max="23" width="10.8833333333333" style="43" customWidth="1"/>
    <col min="24" max="24" width="11.8833333333333" style="42" customWidth="1"/>
    <col min="25" max="25" width="8.88333333333333" style="41" customWidth="1"/>
    <col min="26" max="26" width="8.88333333333333" style="44" customWidth="1"/>
    <col min="27" max="16382" width="8.88333333333333" style="39" customWidth="1"/>
    <col min="16383" max="16384" width="10" style="39"/>
  </cols>
  <sheetData>
    <row r="1" s="38" customFormat="1" ht="108" customHeight="1" spans="1:26">
      <c r="A1" s="45" t="s">
        <v>0</v>
      </c>
      <c r="B1" s="45" t="s">
        <v>1</v>
      </c>
      <c r="C1" s="45" t="s">
        <v>2</v>
      </c>
      <c r="D1" s="45" t="s">
        <v>3</v>
      </c>
      <c r="E1" s="46" t="s">
        <v>4</v>
      </c>
      <c r="F1" s="45" t="s">
        <v>5</v>
      </c>
      <c r="G1" s="45" t="s">
        <v>6</v>
      </c>
      <c r="H1" s="45" t="s">
        <v>7</v>
      </c>
      <c r="I1" s="45" t="s">
        <v>8</v>
      </c>
      <c r="J1" s="45" t="s">
        <v>9</v>
      </c>
      <c r="K1" s="45" t="s">
        <v>10</v>
      </c>
      <c r="L1" s="45" t="s">
        <v>11</v>
      </c>
      <c r="M1" s="45" t="s">
        <v>12</v>
      </c>
      <c r="N1" s="45" t="s">
        <v>13</v>
      </c>
      <c r="O1" s="45" t="s">
        <v>14</v>
      </c>
      <c r="P1" s="45" t="s">
        <v>15</v>
      </c>
      <c r="Q1" s="45" t="s">
        <v>16</v>
      </c>
      <c r="R1" s="45" t="s">
        <v>17</v>
      </c>
      <c r="S1" s="45" t="s">
        <v>18</v>
      </c>
      <c r="T1" s="45" t="s">
        <v>16</v>
      </c>
      <c r="U1" s="45" t="s">
        <v>19</v>
      </c>
      <c r="V1" s="45" t="s">
        <v>20</v>
      </c>
      <c r="W1" s="45" t="s">
        <v>21</v>
      </c>
      <c r="X1" s="104" t="s">
        <v>22</v>
      </c>
      <c r="Y1" s="45" t="s">
        <v>23</v>
      </c>
      <c r="Z1" s="45" t="s">
        <v>24</v>
      </c>
    </row>
    <row r="2" ht="40.5" hidden="1" spans="1:26">
      <c r="A2" s="47">
        <v>1</v>
      </c>
      <c r="B2" s="48"/>
      <c r="C2" s="47"/>
      <c r="D2" s="47"/>
      <c r="E2" s="47">
        <v>15</v>
      </c>
      <c r="F2" s="49" t="s">
        <v>25</v>
      </c>
      <c r="G2" s="47" t="s">
        <v>26</v>
      </c>
      <c r="H2" s="49" t="s">
        <v>27</v>
      </c>
      <c r="I2" s="51" t="s">
        <v>28</v>
      </c>
      <c r="J2" s="49" t="s">
        <v>29</v>
      </c>
      <c r="K2" s="47">
        <v>430600</v>
      </c>
      <c r="L2" s="49" t="s">
        <v>30</v>
      </c>
      <c r="M2" s="49" t="s">
        <v>31</v>
      </c>
      <c r="N2" s="82">
        <v>761300</v>
      </c>
      <c r="O2" s="82">
        <v>176780</v>
      </c>
      <c r="P2" s="82">
        <v>350000</v>
      </c>
      <c r="Q2" s="82">
        <v>0</v>
      </c>
      <c r="R2" s="82">
        <v>70000</v>
      </c>
      <c r="S2" s="82">
        <v>110000</v>
      </c>
      <c r="T2" s="82">
        <v>0</v>
      </c>
      <c r="U2" s="82">
        <v>0</v>
      </c>
      <c r="V2" s="82">
        <v>0</v>
      </c>
      <c r="W2" s="105" t="s">
        <v>32</v>
      </c>
      <c r="X2" s="47">
        <v>1.55</v>
      </c>
      <c r="Y2" s="105" t="s">
        <v>32</v>
      </c>
      <c r="Z2" s="96"/>
    </row>
    <row r="3" ht="27" hidden="1" spans="1:26">
      <c r="A3" s="47">
        <v>2</v>
      </c>
      <c r="B3" s="48"/>
      <c r="C3" s="47"/>
      <c r="D3" s="47"/>
      <c r="E3" s="47">
        <v>15</v>
      </c>
      <c r="F3" s="49" t="s">
        <v>25</v>
      </c>
      <c r="G3" s="47" t="s">
        <v>33</v>
      </c>
      <c r="H3" s="49" t="s">
        <v>34</v>
      </c>
      <c r="I3" s="51" t="s">
        <v>35</v>
      </c>
      <c r="J3" s="49" t="s">
        <v>29</v>
      </c>
      <c r="K3" s="47">
        <v>430600</v>
      </c>
      <c r="L3" s="49" t="s">
        <v>30</v>
      </c>
      <c r="M3" s="49" t="s">
        <v>31</v>
      </c>
      <c r="N3" s="82">
        <v>323316.31</v>
      </c>
      <c r="O3" s="82">
        <v>90000</v>
      </c>
      <c r="P3" s="82">
        <v>257500</v>
      </c>
      <c r="Q3" s="82">
        <v>0</v>
      </c>
      <c r="R3" s="82">
        <v>60000</v>
      </c>
      <c r="S3" s="82">
        <v>40300</v>
      </c>
      <c r="T3" s="82">
        <v>0</v>
      </c>
      <c r="U3" s="82">
        <v>0</v>
      </c>
      <c r="V3" s="82">
        <v>0</v>
      </c>
      <c r="W3" s="105" t="s">
        <v>32</v>
      </c>
      <c r="X3" s="47">
        <v>1.83</v>
      </c>
      <c r="Y3" s="105" t="s">
        <v>32</v>
      </c>
      <c r="Z3" s="96"/>
    </row>
    <row r="4" ht="27" hidden="1" spans="1:26">
      <c r="A4" s="47">
        <v>3</v>
      </c>
      <c r="B4" s="48"/>
      <c r="C4" s="47"/>
      <c r="D4" s="47"/>
      <c r="E4" s="47">
        <v>15</v>
      </c>
      <c r="F4" s="49" t="s">
        <v>25</v>
      </c>
      <c r="G4" s="47" t="s">
        <v>36</v>
      </c>
      <c r="H4" s="49" t="s">
        <v>37</v>
      </c>
      <c r="I4" s="51" t="s">
        <v>35</v>
      </c>
      <c r="J4" s="49" t="s">
        <v>38</v>
      </c>
      <c r="K4" s="47">
        <v>430600</v>
      </c>
      <c r="L4" s="49" t="s">
        <v>30</v>
      </c>
      <c r="M4" s="49" t="s">
        <v>31</v>
      </c>
      <c r="N4" s="82">
        <v>22000</v>
      </c>
      <c r="O4" s="82">
        <v>0</v>
      </c>
      <c r="P4" s="82">
        <v>15000</v>
      </c>
      <c r="Q4" s="82">
        <v>0</v>
      </c>
      <c r="R4" s="82">
        <v>0</v>
      </c>
      <c r="S4" s="82">
        <v>15000</v>
      </c>
      <c r="T4" s="82">
        <v>0</v>
      </c>
      <c r="U4" s="82">
        <v>0</v>
      </c>
      <c r="V4" s="82">
        <v>0</v>
      </c>
      <c r="W4" s="105" t="s">
        <v>32</v>
      </c>
      <c r="X4" s="47">
        <v>1.76</v>
      </c>
      <c r="Y4" s="105" t="s">
        <v>32</v>
      </c>
      <c r="Z4" s="96"/>
    </row>
    <row r="5" ht="27" hidden="1" spans="1:26">
      <c r="A5" s="47">
        <v>4</v>
      </c>
      <c r="B5" s="48"/>
      <c r="C5" s="47"/>
      <c r="D5" s="47"/>
      <c r="E5" s="47">
        <v>15</v>
      </c>
      <c r="F5" s="49" t="s">
        <v>25</v>
      </c>
      <c r="G5" s="47" t="s">
        <v>39</v>
      </c>
      <c r="H5" s="49" t="s">
        <v>40</v>
      </c>
      <c r="I5" s="51" t="s">
        <v>35</v>
      </c>
      <c r="J5" s="49" t="s">
        <v>29</v>
      </c>
      <c r="K5" s="47">
        <v>430600</v>
      </c>
      <c r="L5" s="49" t="s">
        <v>30</v>
      </c>
      <c r="M5" s="49" t="s">
        <v>31</v>
      </c>
      <c r="N5" s="82">
        <v>58134.95</v>
      </c>
      <c r="O5" s="82">
        <v>15000</v>
      </c>
      <c r="P5" s="82">
        <v>29000</v>
      </c>
      <c r="Q5" s="82">
        <v>0</v>
      </c>
      <c r="R5" s="82">
        <v>15000</v>
      </c>
      <c r="S5" s="82">
        <v>10000</v>
      </c>
      <c r="T5" s="82">
        <v>0</v>
      </c>
      <c r="U5" s="82">
        <v>0</v>
      </c>
      <c r="V5" s="82">
        <v>0</v>
      </c>
      <c r="W5" s="105" t="s">
        <v>32</v>
      </c>
      <c r="X5" s="47">
        <v>1.8</v>
      </c>
      <c r="Y5" s="105" t="s">
        <v>32</v>
      </c>
      <c r="Z5" s="96"/>
    </row>
    <row r="6" ht="40.5" hidden="1" spans="1:26">
      <c r="A6" s="47">
        <v>5</v>
      </c>
      <c r="B6" s="48"/>
      <c r="C6" s="47"/>
      <c r="D6" s="47"/>
      <c r="E6" s="47">
        <v>20</v>
      </c>
      <c r="F6" s="49" t="s">
        <v>25</v>
      </c>
      <c r="G6" s="47" t="s">
        <v>41</v>
      </c>
      <c r="H6" s="49" t="s">
        <v>42</v>
      </c>
      <c r="I6" s="51" t="s">
        <v>28</v>
      </c>
      <c r="J6" s="49" t="s">
        <v>38</v>
      </c>
      <c r="K6" s="47">
        <v>430600</v>
      </c>
      <c r="L6" s="49" t="s">
        <v>30</v>
      </c>
      <c r="M6" s="49" t="s">
        <v>31</v>
      </c>
      <c r="N6" s="82">
        <v>190000</v>
      </c>
      <c r="O6" s="82">
        <v>2033</v>
      </c>
      <c r="P6" s="82">
        <v>150000</v>
      </c>
      <c r="Q6" s="82">
        <v>0</v>
      </c>
      <c r="R6" s="82">
        <v>0</v>
      </c>
      <c r="S6" s="82">
        <v>50000</v>
      </c>
      <c r="T6" s="82">
        <v>0</v>
      </c>
      <c r="U6" s="82">
        <v>0</v>
      </c>
      <c r="V6" s="82">
        <v>0</v>
      </c>
      <c r="W6" s="105" t="s">
        <v>32</v>
      </c>
      <c r="X6" s="47">
        <v>1.38</v>
      </c>
      <c r="Y6" s="105" t="s">
        <v>32</v>
      </c>
      <c r="Z6" s="96"/>
    </row>
    <row r="7" ht="28.5" hidden="1" spans="1:26">
      <c r="A7" s="47">
        <v>6</v>
      </c>
      <c r="B7" s="48"/>
      <c r="C7" s="47"/>
      <c r="D7" s="47"/>
      <c r="E7" s="47">
        <v>15</v>
      </c>
      <c r="F7" s="49" t="s">
        <v>25</v>
      </c>
      <c r="G7" s="47" t="s">
        <v>43</v>
      </c>
      <c r="H7" s="50" t="s">
        <v>44</v>
      </c>
      <c r="I7" s="51" t="s">
        <v>28</v>
      </c>
      <c r="J7" s="49" t="s">
        <v>29</v>
      </c>
      <c r="K7" s="47">
        <v>430600</v>
      </c>
      <c r="L7" s="49" t="s">
        <v>30</v>
      </c>
      <c r="M7" s="49" t="s">
        <v>31</v>
      </c>
      <c r="N7" s="82">
        <v>300000</v>
      </c>
      <c r="O7" s="82">
        <v>32000</v>
      </c>
      <c r="P7" s="82">
        <v>210000</v>
      </c>
      <c r="Q7" s="82">
        <v>0</v>
      </c>
      <c r="R7" s="82">
        <v>20000</v>
      </c>
      <c r="S7" s="82">
        <v>20000</v>
      </c>
      <c r="T7" s="82">
        <v>0</v>
      </c>
      <c r="U7" s="82">
        <v>0</v>
      </c>
      <c r="V7" s="82">
        <v>0</v>
      </c>
      <c r="W7" s="105" t="s">
        <v>32</v>
      </c>
      <c r="X7" s="47">
        <v>1.44</v>
      </c>
      <c r="Y7" s="105" t="s">
        <v>32</v>
      </c>
      <c r="Z7" s="96"/>
    </row>
    <row r="8" ht="27" hidden="1" spans="1:26">
      <c r="A8" s="47">
        <v>7</v>
      </c>
      <c r="B8" s="48"/>
      <c r="C8" s="47"/>
      <c r="D8" s="47"/>
      <c r="E8" s="47">
        <v>15</v>
      </c>
      <c r="F8" s="49" t="s">
        <v>25</v>
      </c>
      <c r="G8" s="49" t="s">
        <v>45</v>
      </c>
      <c r="H8" s="49" t="s">
        <v>46</v>
      </c>
      <c r="I8" s="51" t="s">
        <v>47</v>
      </c>
      <c r="J8" s="49" t="s">
        <v>38</v>
      </c>
      <c r="K8" s="83">
        <v>430611</v>
      </c>
      <c r="L8" s="49" t="s">
        <v>30</v>
      </c>
      <c r="M8" s="49" t="s">
        <v>48</v>
      </c>
      <c r="N8" s="82">
        <v>20534.94</v>
      </c>
      <c r="O8" s="82">
        <v>0</v>
      </c>
      <c r="P8" s="82">
        <v>12000</v>
      </c>
      <c r="Q8" s="82">
        <v>0</v>
      </c>
      <c r="R8" s="82">
        <v>0</v>
      </c>
      <c r="S8" s="82">
        <v>4000</v>
      </c>
      <c r="T8" s="82">
        <v>0</v>
      </c>
      <c r="U8" s="82">
        <v>0</v>
      </c>
      <c r="V8" s="82">
        <v>0</v>
      </c>
      <c r="W8" s="105" t="s">
        <v>32</v>
      </c>
      <c r="X8" s="47">
        <v>1.57</v>
      </c>
      <c r="Y8" s="105" t="s">
        <v>32</v>
      </c>
      <c r="Z8" s="96"/>
    </row>
    <row r="9" ht="27" hidden="1" spans="1:26">
      <c r="A9" s="47">
        <v>8</v>
      </c>
      <c r="B9" s="51"/>
      <c r="C9" s="51"/>
      <c r="D9" s="49"/>
      <c r="E9" s="47">
        <v>15</v>
      </c>
      <c r="F9" s="49" t="s">
        <v>25</v>
      </c>
      <c r="G9" s="49" t="s">
        <v>49</v>
      </c>
      <c r="H9" s="49" t="s">
        <v>50</v>
      </c>
      <c r="I9" s="51" t="s">
        <v>51</v>
      </c>
      <c r="J9" s="84" t="s">
        <v>38</v>
      </c>
      <c r="K9" s="83">
        <v>430611</v>
      </c>
      <c r="L9" s="49" t="s">
        <v>30</v>
      </c>
      <c r="M9" s="49" t="s">
        <v>48</v>
      </c>
      <c r="N9" s="82">
        <v>16048.21</v>
      </c>
      <c r="O9" s="82">
        <v>0</v>
      </c>
      <c r="P9" s="82">
        <v>12000</v>
      </c>
      <c r="Q9" s="82">
        <v>0</v>
      </c>
      <c r="R9" s="106">
        <v>2600</v>
      </c>
      <c r="S9" s="106">
        <v>3900</v>
      </c>
      <c r="T9" s="82">
        <v>0</v>
      </c>
      <c r="U9" s="82">
        <v>0</v>
      </c>
      <c r="V9" s="82">
        <v>0</v>
      </c>
      <c r="W9" s="105" t="s">
        <v>32</v>
      </c>
      <c r="X9" s="47">
        <v>1.19</v>
      </c>
      <c r="Y9" s="105" t="s">
        <v>32</v>
      </c>
      <c r="Z9" s="118"/>
    </row>
    <row r="10" ht="30" hidden="1" spans="1:26">
      <c r="A10" s="47">
        <v>9</v>
      </c>
      <c r="B10" s="51"/>
      <c r="C10" s="51"/>
      <c r="D10" s="51"/>
      <c r="E10" s="47">
        <v>15</v>
      </c>
      <c r="F10" s="49" t="s">
        <v>25</v>
      </c>
      <c r="G10" s="51" t="s">
        <v>52</v>
      </c>
      <c r="H10" s="49" t="s">
        <v>53</v>
      </c>
      <c r="I10" s="51" t="s">
        <v>54</v>
      </c>
      <c r="J10" s="47" t="s">
        <v>55</v>
      </c>
      <c r="K10" s="47">
        <v>430603</v>
      </c>
      <c r="L10" s="49" t="s">
        <v>30</v>
      </c>
      <c r="M10" s="49" t="s">
        <v>56</v>
      </c>
      <c r="N10" s="82">
        <v>8899.09</v>
      </c>
      <c r="O10" s="82">
        <v>0</v>
      </c>
      <c r="P10" s="82">
        <v>5000</v>
      </c>
      <c r="Q10" s="82">
        <v>0</v>
      </c>
      <c r="R10" s="106">
        <v>0</v>
      </c>
      <c r="S10" s="106">
        <v>5000</v>
      </c>
      <c r="T10" s="82">
        <v>0</v>
      </c>
      <c r="U10" s="82">
        <v>0</v>
      </c>
      <c r="V10" s="82">
        <v>0</v>
      </c>
      <c r="W10" s="105" t="s">
        <v>32</v>
      </c>
      <c r="X10" s="47">
        <v>1.57</v>
      </c>
      <c r="Y10" s="105" t="s">
        <v>32</v>
      </c>
      <c r="Z10" s="118"/>
    </row>
    <row r="11" s="39" customFormat="1" ht="40.5" hidden="1" spans="1:26">
      <c r="A11" s="47">
        <v>10</v>
      </c>
      <c r="B11" s="51"/>
      <c r="C11" s="51"/>
      <c r="D11" s="51"/>
      <c r="E11" s="47">
        <v>15</v>
      </c>
      <c r="F11" s="49" t="s">
        <v>25</v>
      </c>
      <c r="G11" s="51" t="s">
        <v>57</v>
      </c>
      <c r="H11" s="49" t="s">
        <v>58</v>
      </c>
      <c r="I11" s="51" t="s">
        <v>28</v>
      </c>
      <c r="J11" s="47" t="s">
        <v>38</v>
      </c>
      <c r="K11" s="47">
        <v>430603</v>
      </c>
      <c r="L11" s="49" t="s">
        <v>30</v>
      </c>
      <c r="M11" s="49" t="s">
        <v>56</v>
      </c>
      <c r="N11" s="82">
        <v>76041.9</v>
      </c>
      <c r="O11" s="82">
        <v>0</v>
      </c>
      <c r="P11" s="82">
        <v>53200</v>
      </c>
      <c r="Q11" s="82">
        <v>0</v>
      </c>
      <c r="R11" s="106">
        <v>0</v>
      </c>
      <c r="S11" s="106">
        <v>9000</v>
      </c>
      <c r="T11" s="82">
        <v>0</v>
      </c>
      <c r="U11" s="82">
        <v>0</v>
      </c>
      <c r="V11" s="82">
        <v>0</v>
      </c>
      <c r="W11" s="105" t="s">
        <v>32</v>
      </c>
      <c r="X11" s="47">
        <v>1.34</v>
      </c>
      <c r="Y11" s="105" t="s">
        <v>32</v>
      </c>
      <c r="Z11" s="118"/>
    </row>
    <row r="12" ht="42" hidden="1" spans="1:26">
      <c r="A12" s="47">
        <v>11</v>
      </c>
      <c r="B12" s="51"/>
      <c r="C12" s="51"/>
      <c r="D12" s="51"/>
      <c r="E12" s="47">
        <v>15</v>
      </c>
      <c r="F12" s="49" t="s">
        <v>25</v>
      </c>
      <c r="G12" s="51" t="s">
        <v>59</v>
      </c>
      <c r="H12" s="49" t="s">
        <v>60</v>
      </c>
      <c r="I12" s="51" t="s">
        <v>54</v>
      </c>
      <c r="J12" s="47" t="s">
        <v>38</v>
      </c>
      <c r="K12" s="47">
        <v>430602</v>
      </c>
      <c r="L12" s="49" t="s">
        <v>30</v>
      </c>
      <c r="M12" s="49" t="s">
        <v>61</v>
      </c>
      <c r="N12" s="82">
        <v>60978.06</v>
      </c>
      <c r="O12" s="82">
        <v>0</v>
      </c>
      <c r="P12" s="82">
        <v>30000</v>
      </c>
      <c r="Q12" s="82">
        <v>0</v>
      </c>
      <c r="R12" s="106">
        <v>0</v>
      </c>
      <c r="S12" s="106">
        <v>18600</v>
      </c>
      <c r="T12" s="82">
        <v>0</v>
      </c>
      <c r="U12" s="82">
        <v>0</v>
      </c>
      <c r="V12" s="82">
        <v>0</v>
      </c>
      <c r="W12" s="105" t="s">
        <v>32</v>
      </c>
      <c r="X12" s="47">
        <v>1.54</v>
      </c>
      <c r="Y12" s="105" t="s">
        <v>32</v>
      </c>
      <c r="Z12" s="118"/>
    </row>
    <row r="13" ht="27" hidden="1" spans="1:26">
      <c r="A13" s="47">
        <v>12</v>
      </c>
      <c r="B13" s="51"/>
      <c r="C13" s="51"/>
      <c r="D13" s="51"/>
      <c r="E13" s="47">
        <v>15</v>
      </c>
      <c r="F13" s="49" t="s">
        <v>25</v>
      </c>
      <c r="G13" s="51" t="s">
        <v>62</v>
      </c>
      <c r="H13" s="49" t="s">
        <v>63</v>
      </c>
      <c r="I13" s="51" t="s">
        <v>64</v>
      </c>
      <c r="J13" s="85" t="s">
        <v>38</v>
      </c>
      <c r="K13" s="47">
        <v>430623</v>
      </c>
      <c r="L13" s="49" t="s">
        <v>30</v>
      </c>
      <c r="M13" s="49" t="s">
        <v>65</v>
      </c>
      <c r="N13" s="82">
        <v>15112</v>
      </c>
      <c r="O13" s="82">
        <v>4712</v>
      </c>
      <c r="P13" s="82">
        <v>12000</v>
      </c>
      <c r="Q13" s="82">
        <v>0</v>
      </c>
      <c r="R13" s="106">
        <v>1600</v>
      </c>
      <c r="S13" s="106">
        <v>10400</v>
      </c>
      <c r="T13" s="82">
        <v>0</v>
      </c>
      <c r="U13" s="82">
        <v>0</v>
      </c>
      <c r="V13" s="82">
        <v>0</v>
      </c>
      <c r="W13" s="105" t="s">
        <v>32</v>
      </c>
      <c r="X13" s="47">
        <v>1.21</v>
      </c>
      <c r="Y13" s="105" t="s">
        <v>32</v>
      </c>
      <c r="Z13" s="118"/>
    </row>
    <row r="14" ht="40.5" hidden="1" spans="1:26">
      <c r="A14" s="47">
        <v>13</v>
      </c>
      <c r="B14" s="51"/>
      <c r="C14" s="51"/>
      <c r="D14" s="51"/>
      <c r="E14" s="47">
        <v>15</v>
      </c>
      <c r="F14" s="49" t="s">
        <v>25</v>
      </c>
      <c r="G14" s="51" t="s">
        <v>66</v>
      </c>
      <c r="H14" s="49" t="s">
        <v>67</v>
      </c>
      <c r="I14" s="51" t="s">
        <v>28</v>
      </c>
      <c r="J14" s="85" t="s">
        <v>38</v>
      </c>
      <c r="K14" s="47">
        <v>430623</v>
      </c>
      <c r="L14" s="49" t="s">
        <v>30</v>
      </c>
      <c r="M14" s="49" t="s">
        <v>65</v>
      </c>
      <c r="N14" s="82">
        <v>15000</v>
      </c>
      <c r="O14" s="82">
        <v>1000</v>
      </c>
      <c r="P14" s="82">
        <v>12000</v>
      </c>
      <c r="Q14" s="82">
        <v>0</v>
      </c>
      <c r="R14" s="106">
        <v>0</v>
      </c>
      <c r="S14" s="106">
        <v>12000</v>
      </c>
      <c r="T14" s="82">
        <v>0</v>
      </c>
      <c r="U14" s="82">
        <v>0</v>
      </c>
      <c r="V14" s="82">
        <v>0</v>
      </c>
      <c r="W14" s="105" t="s">
        <v>32</v>
      </c>
      <c r="X14" s="47">
        <v>1.87</v>
      </c>
      <c r="Y14" s="105" t="s">
        <v>32</v>
      </c>
      <c r="Z14" s="118"/>
    </row>
    <row r="15" ht="28.5" hidden="1" spans="1:26">
      <c r="A15" s="47">
        <v>14</v>
      </c>
      <c r="B15" s="51"/>
      <c r="C15" s="51"/>
      <c r="D15" s="51"/>
      <c r="E15" s="47">
        <v>15</v>
      </c>
      <c r="F15" s="49" t="s">
        <v>25</v>
      </c>
      <c r="G15" s="51" t="s">
        <v>68</v>
      </c>
      <c r="H15" s="49" t="s">
        <v>69</v>
      </c>
      <c r="I15" s="51" t="s">
        <v>54</v>
      </c>
      <c r="J15" s="85" t="s">
        <v>38</v>
      </c>
      <c r="K15" s="47">
        <v>430623</v>
      </c>
      <c r="L15" s="49" t="s">
        <v>30</v>
      </c>
      <c r="M15" s="49" t="s">
        <v>65</v>
      </c>
      <c r="N15" s="82">
        <v>15284.6</v>
      </c>
      <c r="O15" s="82">
        <v>0</v>
      </c>
      <c r="P15" s="82">
        <v>11000</v>
      </c>
      <c r="Q15" s="82">
        <v>0</v>
      </c>
      <c r="R15" s="106">
        <v>0</v>
      </c>
      <c r="S15" s="106">
        <v>7200</v>
      </c>
      <c r="T15" s="82">
        <v>0</v>
      </c>
      <c r="U15" s="82">
        <v>0</v>
      </c>
      <c r="V15" s="82">
        <v>0</v>
      </c>
      <c r="W15" s="105" t="s">
        <v>32</v>
      </c>
      <c r="X15" s="47">
        <v>1.28</v>
      </c>
      <c r="Y15" s="105" t="s">
        <v>32</v>
      </c>
      <c r="Z15" s="118"/>
    </row>
    <row r="16" ht="28.5" hidden="1" spans="1:26">
      <c r="A16" s="47">
        <v>15</v>
      </c>
      <c r="B16" s="51"/>
      <c r="C16" s="51"/>
      <c r="D16" s="51"/>
      <c r="E16" s="47">
        <v>15</v>
      </c>
      <c r="F16" s="49" t="s">
        <v>25</v>
      </c>
      <c r="G16" s="49" t="s">
        <v>70</v>
      </c>
      <c r="H16" s="49" t="s">
        <v>71</v>
      </c>
      <c r="I16" s="51" t="s">
        <v>28</v>
      </c>
      <c r="J16" s="85" t="s">
        <v>38</v>
      </c>
      <c r="K16" s="85">
        <v>430682</v>
      </c>
      <c r="L16" s="49" t="s">
        <v>30</v>
      </c>
      <c r="M16" s="49" t="s">
        <v>72</v>
      </c>
      <c r="N16" s="82">
        <v>316020.79</v>
      </c>
      <c r="O16" s="82">
        <v>106622.87</v>
      </c>
      <c r="P16" s="82">
        <v>150000</v>
      </c>
      <c r="Q16" s="82">
        <v>0</v>
      </c>
      <c r="R16" s="106">
        <v>0</v>
      </c>
      <c r="S16" s="106">
        <v>100000</v>
      </c>
      <c r="T16" s="82">
        <v>0</v>
      </c>
      <c r="U16" s="82">
        <v>0</v>
      </c>
      <c r="V16" s="82">
        <v>0</v>
      </c>
      <c r="W16" s="105" t="s">
        <v>32</v>
      </c>
      <c r="X16" s="47">
        <v>1.92</v>
      </c>
      <c r="Y16" s="105" t="s">
        <v>32</v>
      </c>
      <c r="Z16" s="118"/>
    </row>
    <row r="17" ht="28.5" hidden="1" spans="1:26">
      <c r="A17" s="47">
        <v>16</v>
      </c>
      <c r="B17" s="51"/>
      <c r="C17" s="51"/>
      <c r="D17" s="51"/>
      <c r="E17" s="47">
        <v>15</v>
      </c>
      <c r="F17" s="49" t="s">
        <v>25</v>
      </c>
      <c r="G17" s="49" t="s">
        <v>73</v>
      </c>
      <c r="H17" s="49" t="s">
        <v>74</v>
      </c>
      <c r="I17" s="51" t="s">
        <v>28</v>
      </c>
      <c r="J17" s="85" t="s">
        <v>38</v>
      </c>
      <c r="K17" s="85">
        <v>430682</v>
      </c>
      <c r="L17" s="49" t="s">
        <v>30</v>
      </c>
      <c r="M17" s="49" t="s">
        <v>72</v>
      </c>
      <c r="N17" s="82">
        <v>250000</v>
      </c>
      <c r="O17" s="82">
        <v>45000</v>
      </c>
      <c r="P17" s="82">
        <v>125000</v>
      </c>
      <c r="Q17" s="82">
        <v>0</v>
      </c>
      <c r="R17" s="106">
        <v>0</v>
      </c>
      <c r="S17" s="106">
        <v>18100</v>
      </c>
      <c r="T17" s="82">
        <v>0</v>
      </c>
      <c r="U17" s="82">
        <v>0</v>
      </c>
      <c r="V17" s="82">
        <v>0</v>
      </c>
      <c r="W17" s="105" t="s">
        <v>32</v>
      </c>
      <c r="X17" s="47">
        <v>1.61</v>
      </c>
      <c r="Y17" s="105" t="s">
        <v>32</v>
      </c>
      <c r="Z17" s="118"/>
    </row>
    <row r="18" ht="27" hidden="1" spans="1:26">
      <c r="A18" s="47">
        <v>17</v>
      </c>
      <c r="B18" s="51"/>
      <c r="C18" s="51"/>
      <c r="D18" s="51"/>
      <c r="E18" s="47">
        <v>15</v>
      </c>
      <c r="F18" s="49" t="s">
        <v>25</v>
      </c>
      <c r="G18" s="52" t="s">
        <v>75</v>
      </c>
      <c r="H18" s="49" t="s">
        <v>76</v>
      </c>
      <c r="I18" s="51" t="s">
        <v>35</v>
      </c>
      <c r="J18" s="53" t="s">
        <v>38</v>
      </c>
      <c r="K18" s="85">
        <v>430682</v>
      </c>
      <c r="L18" s="49" t="s">
        <v>30</v>
      </c>
      <c r="M18" s="49" t="s">
        <v>72</v>
      </c>
      <c r="N18" s="82">
        <v>83300</v>
      </c>
      <c r="O18" s="82">
        <v>0</v>
      </c>
      <c r="P18" s="82">
        <v>40000</v>
      </c>
      <c r="Q18" s="82">
        <v>0</v>
      </c>
      <c r="R18" s="106">
        <v>0</v>
      </c>
      <c r="S18" s="106">
        <v>10000</v>
      </c>
      <c r="T18" s="82">
        <v>0</v>
      </c>
      <c r="U18" s="82">
        <v>0</v>
      </c>
      <c r="V18" s="82">
        <v>0</v>
      </c>
      <c r="W18" s="105" t="s">
        <v>32</v>
      </c>
      <c r="X18" s="47">
        <v>1.63</v>
      </c>
      <c r="Y18" s="105" t="s">
        <v>32</v>
      </c>
      <c r="Z18" s="118"/>
    </row>
    <row r="19" ht="27" hidden="1" spans="1:26">
      <c r="A19" s="47">
        <v>18</v>
      </c>
      <c r="B19" s="51"/>
      <c r="C19" s="51"/>
      <c r="D19" s="51"/>
      <c r="E19" s="47">
        <v>15</v>
      </c>
      <c r="F19" s="49" t="s">
        <v>25</v>
      </c>
      <c r="G19" s="49" t="s">
        <v>77</v>
      </c>
      <c r="H19" s="49" t="s">
        <v>78</v>
      </c>
      <c r="I19" s="51" t="s">
        <v>47</v>
      </c>
      <c r="J19" s="85" t="s">
        <v>38</v>
      </c>
      <c r="K19" s="85">
        <v>430681</v>
      </c>
      <c r="L19" s="49" t="s">
        <v>30</v>
      </c>
      <c r="M19" s="49" t="s">
        <v>79</v>
      </c>
      <c r="N19" s="82">
        <v>55581.54</v>
      </c>
      <c r="O19" s="82">
        <v>0</v>
      </c>
      <c r="P19" s="82">
        <v>22000</v>
      </c>
      <c r="Q19" s="82">
        <v>0</v>
      </c>
      <c r="R19" s="106">
        <v>0</v>
      </c>
      <c r="S19" s="106">
        <v>22000</v>
      </c>
      <c r="T19" s="82">
        <v>0</v>
      </c>
      <c r="U19" s="82">
        <v>0</v>
      </c>
      <c r="V19" s="82">
        <v>0</v>
      </c>
      <c r="W19" s="105" t="s">
        <v>32</v>
      </c>
      <c r="X19" s="47">
        <v>1.2</v>
      </c>
      <c r="Y19" s="105" t="s">
        <v>32</v>
      </c>
      <c r="Z19" s="118"/>
    </row>
    <row r="20" ht="28.5" hidden="1" spans="1:26">
      <c r="A20" s="47">
        <v>19</v>
      </c>
      <c r="B20" s="51"/>
      <c r="C20" s="51"/>
      <c r="D20" s="51"/>
      <c r="E20" s="47">
        <v>20</v>
      </c>
      <c r="F20" s="49" t="s">
        <v>25</v>
      </c>
      <c r="G20" s="53" t="s">
        <v>80</v>
      </c>
      <c r="H20" s="49" t="s">
        <v>81</v>
      </c>
      <c r="I20" s="51" t="s">
        <v>28</v>
      </c>
      <c r="J20" s="53" t="s">
        <v>38</v>
      </c>
      <c r="K20" s="85">
        <v>430681</v>
      </c>
      <c r="L20" s="49" t="s">
        <v>30</v>
      </c>
      <c r="M20" s="49" t="s">
        <v>79</v>
      </c>
      <c r="N20" s="82">
        <v>82224.8</v>
      </c>
      <c r="O20" s="82">
        <v>9600</v>
      </c>
      <c r="P20" s="82">
        <v>41000</v>
      </c>
      <c r="Q20" s="82">
        <v>0</v>
      </c>
      <c r="R20" s="106">
        <v>10700</v>
      </c>
      <c r="S20" s="106">
        <v>19300</v>
      </c>
      <c r="T20" s="82">
        <v>0</v>
      </c>
      <c r="U20" s="82">
        <v>0</v>
      </c>
      <c r="V20" s="82">
        <v>0</v>
      </c>
      <c r="W20" s="105" t="s">
        <v>32</v>
      </c>
      <c r="X20" s="47">
        <v>1.53</v>
      </c>
      <c r="Y20" s="105" t="s">
        <v>32</v>
      </c>
      <c r="Z20" s="118"/>
    </row>
    <row r="21" ht="40.5" hidden="1" spans="1:26">
      <c r="A21" s="47">
        <v>20</v>
      </c>
      <c r="B21" s="51"/>
      <c r="C21" s="51"/>
      <c r="D21" s="51"/>
      <c r="E21" s="47">
        <v>15</v>
      </c>
      <c r="F21" s="49" t="s">
        <v>25</v>
      </c>
      <c r="G21" s="53" t="s">
        <v>82</v>
      </c>
      <c r="H21" s="49" t="s">
        <v>83</v>
      </c>
      <c r="I21" s="51" t="s">
        <v>28</v>
      </c>
      <c r="J21" s="53" t="s">
        <v>38</v>
      </c>
      <c r="K21" s="85">
        <v>430681</v>
      </c>
      <c r="L21" s="49" t="s">
        <v>30</v>
      </c>
      <c r="M21" s="49" t="s">
        <v>79</v>
      </c>
      <c r="N21" s="82">
        <v>40034.83</v>
      </c>
      <c r="O21" s="82">
        <v>0</v>
      </c>
      <c r="P21" s="82">
        <v>14500</v>
      </c>
      <c r="Q21" s="82">
        <v>0</v>
      </c>
      <c r="R21" s="106">
        <v>0</v>
      </c>
      <c r="S21" s="106">
        <v>14500</v>
      </c>
      <c r="T21" s="82">
        <v>0</v>
      </c>
      <c r="U21" s="82">
        <v>0</v>
      </c>
      <c r="V21" s="82">
        <v>0</v>
      </c>
      <c r="W21" s="105" t="s">
        <v>32</v>
      </c>
      <c r="X21" s="47">
        <v>1.15</v>
      </c>
      <c r="Y21" s="105" t="s">
        <v>32</v>
      </c>
      <c r="Z21" s="118"/>
    </row>
    <row r="22" ht="40.5" hidden="1" spans="1:26">
      <c r="A22" s="47">
        <v>21</v>
      </c>
      <c r="B22" s="51"/>
      <c r="C22" s="51"/>
      <c r="D22" s="51"/>
      <c r="E22" s="47">
        <v>15</v>
      </c>
      <c r="F22" s="49" t="s">
        <v>25</v>
      </c>
      <c r="G22" s="53" t="s">
        <v>84</v>
      </c>
      <c r="H22" s="49" t="s">
        <v>85</v>
      </c>
      <c r="I22" s="51" t="s">
        <v>28</v>
      </c>
      <c r="J22" s="53" t="s">
        <v>55</v>
      </c>
      <c r="K22" s="85">
        <v>430681</v>
      </c>
      <c r="L22" s="49" t="s">
        <v>30</v>
      </c>
      <c r="M22" s="49" t="s">
        <v>79</v>
      </c>
      <c r="N22" s="82">
        <v>28914.56</v>
      </c>
      <c r="O22" s="82">
        <v>0</v>
      </c>
      <c r="P22" s="82">
        <v>14000</v>
      </c>
      <c r="Q22" s="82">
        <v>0</v>
      </c>
      <c r="R22" s="106">
        <v>0</v>
      </c>
      <c r="S22" s="106">
        <v>14000</v>
      </c>
      <c r="T22" s="82">
        <v>0</v>
      </c>
      <c r="U22" s="82">
        <v>0</v>
      </c>
      <c r="V22" s="82">
        <v>0</v>
      </c>
      <c r="W22" s="105" t="s">
        <v>32</v>
      </c>
      <c r="X22" s="47">
        <v>1.28</v>
      </c>
      <c r="Y22" s="105" t="s">
        <v>32</v>
      </c>
      <c r="Z22" s="118"/>
    </row>
    <row r="23" ht="28.5" hidden="1" spans="1:26">
      <c r="A23" s="47">
        <v>22</v>
      </c>
      <c r="B23" s="51"/>
      <c r="C23" s="51"/>
      <c r="D23" s="51"/>
      <c r="E23" s="47">
        <v>15</v>
      </c>
      <c r="F23" s="49" t="s">
        <v>25</v>
      </c>
      <c r="G23" s="49" t="s">
        <v>86</v>
      </c>
      <c r="H23" s="49" t="s">
        <v>87</v>
      </c>
      <c r="I23" s="51" t="s">
        <v>54</v>
      </c>
      <c r="J23" s="85" t="s">
        <v>38</v>
      </c>
      <c r="K23" s="85">
        <v>430681</v>
      </c>
      <c r="L23" s="49" t="s">
        <v>30</v>
      </c>
      <c r="M23" s="49" t="s">
        <v>79</v>
      </c>
      <c r="N23" s="82">
        <v>51556.81</v>
      </c>
      <c r="O23" s="82">
        <v>0</v>
      </c>
      <c r="P23" s="82">
        <v>15000</v>
      </c>
      <c r="Q23" s="82">
        <v>0</v>
      </c>
      <c r="R23" s="106">
        <v>0</v>
      </c>
      <c r="S23" s="106">
        <v>15000</v>
      </c>
      <c r="T23" s="82">
        <v>0</v>
      </c>
      <c r="U23" s="82">
        <v>0</v>
      </c>
      <c r="V23" s="82">
        <v>0</v>
      </c>
      <c r="W23" s="105" t="s">
        <v>32</v>
      </c>
      <c r="X23" s="47">
        <v>1.51</v>
      </c>
      <c r="Y23" s="105" t="s">
        <v>32</v>
      </c>
      <c r="Z23" s="118"/>
    </row>
    <row r="24" ht="27" hidden="1" spans="1:26">
      <c r="A24" s="47">
        <v>23</v>
      </c>
      <c r="B24" s="51"/>
      <c r="C24" s="51"/>
      <c r="D24" s="51"/>
      <c r="E24" s="47">
        <v>15</v>
      </c>
      <c r="F24" s="49" t="s">
        <v>25</v>
      </c>
      <c r="G24" s="53" t="s">
        <v>88</v>
      </c>
      <c r="H24" s="49" t="s">
        <v>89</v>
      </c>
      <c r="I24" s="51" t="s">
        <v>35</v>
      </c>
      <c r="J24" s="53" t="s">
        <v>29</v>
      </c>
      <c r="K24" s="85">
        <v>430681</v>
      </c>
      <c r="L24" s="49" t="s">
        <v>30</v>
      </c>
      <c r="M24" s="49" t="s">
        <v>79</v>
      </c>
      <c r="N24" s="82">
        <v>85000</v>
      </c>
      <c r="O24" s="82">
        <v>57200</v>
      </c>
      <c r="P24" s="82">
        <v>40000</v>
      </c>
      <c r="Q24" s="82">
        <v>0</v>
      </c>
      <c r="R24" s="106">
        <v>34000</v>
      </c>
      <c r="S24" s="106">
        <v>5100</v>
      </c>
      <c r="T24" s="82">
        <v>0</v>
      </c>
      <c r="U24" s="82">
        <v>0</v>
      </c>
      <c r="V24" s="82">
        <v>0</v>
      </c>
      <c r="W24" s="105" t="s">
        <v>32</v>
      </c>
      <c r="X24" s="47">
        <v>1.83</v>
      </c>
      <c r="Y24" s="105" t="s">
        <v>32</v>
      </c>
      <c r="Z24" s="118"/>
    </row>
    <row r="25" s="39" customFormat="1" ht="28.5" hidden="1" spans="1:26">
      <c r="A25" s="47">
        <v>24</v>
      </c>
      <c r="B25" s="51"/>
      <c r="C25" s="51"/>
      <c r="D25" s="51"/>
      <c r="E25" s="47">
        <v>20</v>
      </c>
      <c r="F25" s="49" t="s">
        <v>25</v>
      </c>
      <c r="G25" s="49" t="s">
        <v>90</v>
      </c>
      <c r="H25" s="49" t="s">
        <v>91</v>
      </c>
      <c r="I25" s="51" t="s">
        <v>92</v>
      </c>
      <c r="J25" s="85" t="s">
        <v>29</v>
      </c>
      <c r="K25" s="85">
        <v>430626</v>
      </c>
      <c r="L25" s="49" t="s">
        <v>30</v>
      </c>
      <c r="M25" s="49" t="s">
        <v>93</v>
      </c>
      <c r="N25" s="82">
        <v>142400</v>
      </c>
      <c r="O25" s="82">
        <v>0</v>
      </c>
      <c r="P25" s="82">
        <v>56200</v>
      </c>
      <c r="Q25" s="82">
        <v>0</v>
      </c>
      <c r="R25" s="106">
        <v>0</v>
      </c>
      <c r="S25" s="106">
        <v>8400</v>
      </c>
      <c r="T25" s="82">
        <v>0</v>
      </c>
      <c r="U25" s="82">
        <v>0</v>
      </c>
      <c r="V25" s="82">
        <v>0</v>
      </c>
      <c r="W25" s="105" t="s">
        <v>32</v>
      </c>
      <c r="X25" s="47">
        <v>1.15</v>
      </c>
      <c r="Y25" s="105" t="s">
        <v>32</v>
      </c>
      <c r="Z25" s="118"/>
    </row>
    <row r="26" s="39" customFormat="1" ht="28.5" hidden="1" spans="1:26">
      <c r="A26" s="47">
        <v>25</v>
      </c>
      <c r="B26" s="51"/>
      <c r="C26" s="51"/>
      <c r="D26" s="51"/>
      <c r="E26" s="47">
        <v>15</v>
      </c>
      <c r="F26" s="49" t="s">
        <v>25</v>
      </c>
      <c r="G26" s="49" t="s">
        <v>94</v>
      </c>
      <c r="H26" s="49" t="s">
        <v>95</v>
      </c>
      <c r="I26" s="51" t="s">
        <v>28</v>
      </c>
      <c r="J26" s="85" t="s">
        <v>38</v>
      </c>
      <c r="K26" s="85">
        <v>430626</v>
      </c>
      <c r="L26" s="49" t="s">
        <v>30</v>
      </c>
      <c r="M26" s="49" t="s">
        <v>93</v>
      </c>
      <c r="N26" s="82">
        <v>62000</v>
      </c>
      <c r="O26" s="82">
        <v>0</v>
      </c>
      <c r="P26" s="82">
        <v>30000</v>
      </c>
      <c r="Q26" s="82">
        <v>0</v>
      </c>
      <c r="R26" s="106">
        <v>0</v>
      </c>
      <c r="S26" s="106">
        <v>30000</v>
      </c>
      <c r="T26" s="82">
        <v>0</v>
      </c>
      <c r="U26" s="82">
        <v>0</v>
      </c>
      <c r="V26" s="82">
        <v>0</v>
      </c>
      <c r="W26" s="105" t="s">
        <v>32</v>
      </c>
      <c r="X26" s="47">
        <v>1.42</v>
      </c>
      <c r="Y26" s="105" t="s">
        <v>32</v>
      </c>
      <c r="Z26" s="118"/>
    </row>
    <row r="27" s="39" customFormat="1" ht="28.5" hidden="1" spans="1:26">
      <c r="A27" s="47">
        <v>26</v>
      </c>
      <c r="B27" s="51"/>
      <c r="C27" s="51"/>
      <c r="D27" s="51"/>
      <c r="E27" s="47">
        <v>15</v>
      </c>
      <c r="F27" s="49" t="s">
        <v>25</v>
      </c>
      <c r="G27" s="49" t="s">
        <v>96</v>
      </c>
      <c r="H27" s="49" t="s">
        <v>97</v>
      </c>
      <c r="I27" s="51" t="s">
        <v>98</v>
      </c>
      <c r="J27" s="53" t="s">
        <v>38</v>
      </c>
      <c r="K27" s="85">
        <v>430626</v>
      </c>
      <c r="L27" s="49" t="s">
        <v>30</v>
      </c>
      <c r="M27" s="49" t="s">
        <v>93</v>
      </c>
      <c r="N27" s="82">
        <v>28300</v>
      </c>
      <c r="O27" s="82">
        <v>16200</v>
      </c>
      <c r="P27" s="82">
        <v>14000</v>
      </c>
      <c r="Q27" s="82">
        <v>0</v>
      </c>
      <c r="R27" s="106">
        <v>10000</v>
      </c>
      <c r="S27" s="106">
        <v>4000</v>
      </c>
      <c r="T27" s="82">
        <v>0</v>
      </c>
      <c r="U27" s="82">
        <v>0</v>
      </c>
      <c r="V27" s="82">
        <v>0</v>
      </c>
      <c r="W27" s="105" t="s">
        <v>32</v>
      </c>
      <c r="X27" s="47">
        <v>1.41</v>
      </c>
      <c r="Y27" s="105" t="s">
        <v>32</v>
      </c>
      <c r="Z27" s="118"/>
    </row>
    <row r="28" s="39" customFormat="1" ht="40.5" hidden="1" spans="1:26">
      <c r="A28" s="47">
        <v>27</v>
      </c>
      <c r="B28" s="51"/>
      <c r="C28" s="51"/>
      <c r="D28" s="51"/>
      <c r="E28" s="47">
        <v>15</v>
      </c>
      <c r="F28" s="49" t="s">
        <v>25</v>
      </c>
      <c r="G28" s="49" t="s">
        <v>99</v>
      </c>
      <c r="H28" s="49" t="s">
        <v>100</v>
      </c>
      <c r="I28" s="51" t="s">
        <v>28</v>
      </c>
      <c r="J28" s="85" t="s">
        <v>29</v>
      </c>
      <c r="K28" s="85">
        <v>430626</v>
      </c>
      <c r="L28" s="49" t="s">
        <v>30</v>
      </c>
      <c r="M28" s="49" t="s">
        <v>93</v>
      </c>
      <c r="N28" s="82">
        <v>20051.1</v>
      </c>
      <c r="O28" s="82">
        <v>0</v>
      </c>
      <c r="P28" s="82">
        <v>10000</v>
      </c>
      <c r="Q28" s="82">
        <v>0</v>
      </c>
      <c r="R28" s="106">
        <v>0</v>
      </c>
      <c r="S28" s="106">
        <v>10000</v>
      </c>
      <c r="T28" s="82">
        <v>0</v>
      </c>
      <c r="U28" s="82">
        <v>0</v>
      </c>
      <c r="V28" s="82">
        <v>0</v>
      </c>
      <c r="W28" s="105" t="s">
        <v>32</v>
      </c>
      <c r="X28" s="47">
        <v>1.66</v>
      </c>
      <c r="Y28" s="105" t="s">
        <v>32</v>
      </c>
      <c r="Z28" s="118"/>
    </row>
    <row r="29" ht="27" hidden="1" spans="1:26">
      <c r="A29" s="47">
        <v>28</v>
      </c>
      <c r="B29" s="51"/>
      <c r="C29" s="51"/>
      <c r="D29" s="51"/>
      <c r="E29" s="47">
        <v>15</v>
      </c>
      <c r="F29" s="49" t="s">
        <v>25</v>
      </c>
      <c r="G29" s="51" t="s">
        <v>101</v>
      </c>
      <c r="H29" s="49" t="s">
        <v>102</v>
      </c>
      <c r="I29" s="51" t="s">
        <v>103</v>
      </c>
      <c r="J29" s="85" t="s">
        <v>29</v>
      </c>
      <c r="K29" s="85">
        <v>430624</v>
      </c>
      <c r="L29" s="49" t="s">
        <v>30</v>
      </c>
      <c r="M29" s="49" t="s">
        <v>104</v>
      </c>
      <c r="N29" s="82">
        <v>9953.46</v>
      </c>
      <c r="O29" s="82">
        <v>0</v>
      </c>
      <c r="P29" s="82">
        <v>5000</v>
      </c>
      <c r="Q29" s="82">
        <v>0</v>
      </c>
      <c r="R29" s="106">
        <v>0</v>
      </c>
      <c r="S29" s="106">
        <v>5000</v>
      </c>
      <c r="T29" s="82">
        <v>0</v>
      </c>
      <c r="U29" s="82">
        <v>0</v>
      </c>
      <c r="V29" s="82">
        <v>0</v>
      </c>
      <c r="W29" s="105" t="s">
        <v>32</v>
      </c>
      <c r="X29" s="47">
        <v>1.33</v>
      </c>
      <c r="Y29" s="105" t="s">
        <v>32</v>
      </c>
      <c r="Z29" s="118"/>
    </row>
    <row r="30" ht="28.5" hidden="1" spans="1:26">
      <c r="A30" s="47">
        <v>29</v>
      </c>
      <c r="B30" s="51"/>
      <c r="C30" s="51"/>
      <c r="D30" s="51"/>
      <c r="E30" s="47">
        <v>15</v>
      </c>
      <c r="F30" s="49" t="s">
        <v>25</v>
      </c>
      <c r="G30" s="51" t="s">
        <v>105</v>
      </c>
      <c r="H30" s="49" t="s">
        <v>106</v>
      </c>
      <c r="I30" s="51" t="s">
        <v>92</v>
      </c>
      <c r="J30" s="53" t="s">
        <v>38</v>
      </c>
      <c r="K30" s="85">
        <v>430624</v>
      </c>
      <c r="L30" s="49" t="s">
        <v>30</v>
      </c>
      <c r="M30" s="49" t="s">
        <v>104</v>
      </c>
      <c r="N30" s="82">
        <v>3880</v>
      </c>
      <c r="O30" s="82">
        <v>0</v>
      </c>
      <c r="P30" s="82">
        <v>3000</v>
      </c>
      <c r="Q30" s="82">
        <v>0</v>
      </c>
      <c r="R30" s="106">
        <v>0</v>
      </c>
      <c r="S30" s="106">
        <v>3000</v>
      </c>
      <c r="T30" s="82">
        <v>0</v>
      </c>
      <c r="U30" s="82">
        <v>0</v>
      </c>
      <c r="V30" s="82">
        <v>0</v>
      </c>
      <c r="W30" s="105" t="s">
        <v>32</v>
      </c>
      <c r="X30" s="47">
        <v>1.68</v>
      </c>
      <c r="Y30" s="105" t="s">
        <v>32</v>
      </c>
      <c r="Z30" s="118"/>
    </row>
    <row r="31" ht="28.5" hidden="1" spans="1:26">
      <c r="A31" s="47">
        <v>30</v>
      </c>
      <c r="B31" s="51"/>
      <c r="C31" s="51"/>
      <c r="D31" s="51"/>
      <c r="E31" s="47">
        <v>15</v>
      </c>
      <c r="F31" s="49" t="s">
        <v>25</v>
      </c>
      <c r="G31" s="51" t="s">
        <v>107</v>
      </c>
      <c r="H31" s="49" t="s">
        <v>108</v>
      </c>
      <c r="I31" s="51" t="s">
        <v>98</v>
      </c>
      <c r="J31" s="85" t="s">
        <v>38</v>
      </c>
      <c r="K31" s="85">
        <v>430624</v>
      </c>
      <c r="L31" s="49" t="s">
        <v>30</v>
      </c>
      <c r="M31" s="49" t="s">
        <v>104</v>
      </c>
      <c r="N31" s="82">
        <v>4200</v>
      </c>
      <c r="O31" s="82">
        <v>0</v>
      </c>
      <c r="P31" s="82">
        <v>2100</v>
      </c>
      <c r="Q31" s="82">
        <v>0</v>
      </c>
      <c r="R31" s="106">
        <v>0</v>
      </c>
      <c r="S31" s="106">
        <v>2100</v>
      </c>
      <c r="T31" s="82">
        <v>0</v>
      </c>
      <c r="U31" s="82">
        <v>0</v>
      </c>
      <c r="V31" s="82">
        <v>0</v>
      </c>
      <c r="W31" s="105" t="s">
        <v>32</v>
      </c>
      <c r="X31" s="47">
        <v>1.71</v>
      </c>
      <c r="Y31" s="105" t="s">
        <v>32</v>
      </c>
      <c r="Z31" s="118"/>
    </row>
    <row r="32" ht="28.5" hidden="1" spans="1:26">
      <c r="A32" s="47">
        <v>31</v>
      </c>
      <c r="B32" s="51"/>
      <c r="C32" s="51"/>
      <c r="D32" s="51"/>
      <c r="E32" s="47">
        <v>15</v>
      </c>
      <c r="F32" s="49" t="s">
        <v>25</v>
      </c>
      <c r="G32" s="54" t="s">
        <v>109</v>
      </c>
      <c r="H32" s="49" t="s">
        <v>110</v>
      </c>
      <c r="I32" s="51" t="s">
        <v>28</v>
      </c>
      <c r="J32" s="86" t="s">
        <v>38</v>
      </c>
      <c r="K32" s="86">
        <v>430621</v>
      </c>
      <c r="L32" s="49" t="s">
        <v>30</v>
      </c>
      <c r="M32" s="49" t="s">
        <v>111</v>
      </c>
      <c r="N32" s="82">
        <v>97884.019</v>
      </c>
      <c r="O32" s="82">
        <v>0</v>
      </c>
      <c r="P32" s="82">
        <v>45000</v>
      </c>
      <c r="Q32" s="82">
        <v>0</v>
      </c>
      <c r="R32" s="106">
        <v>0</v>
      </c>
      <c r="S32" s="106">
        <v>21600</v>
      </c>
      <c r="T32" s="82">
        <v>0</v>
      </c>
      <c r="U32" s="82">
        <v>0</v>
      </c>
      <c r="V32" s="82">
        <v>0</v>
      </c>
      <c r="W32" s="105" t="s">
        <v>32</v>
      </c>
      <c r="X32" s="47">
        <v>1.74</v>
      </c>
      <c r="Y32" s="105" t="s">
        <v>32</v>
      </c>
      <c r="Z32" s="118"/>
    </row>
    <row r="33" ht="42" hidden="1" spans="1:26">
      <c r="A33" s="47">
        <v>32</v>
      </c>
      <c r="B33" s="51"/>
      <c r="C33" s="51"/>
      <c r="D33" s="51"/>
      <c r="E33" s="47">
        <v>15</v>
      </c>
      <c r="F33" s="49" t="s">
        <v>25</v>
      </c>
      <c r="G33" s="54" t="s">
        <v>112</v>
      </c>
      <c r="H33" s="49" t="s">
        <v>113</v>
      </c>
      <c r="I33" s="51" t="s">
        <v>54</v>
      </c>
      <c r="J33" s="86" t="s">
        <v>38</v>
      </c>
      <c r="K33" s="86">
        <v>430621</v>
      </c>
      <c r="L33" s="49" t="s">
        <v>30</v>
      </c>
      <c r="M33" s="49" t="s">
        <v>111</v>
      </c>
      <c r="N33" s="82">
        <v>17000</v>
      </c>
      <c r="O33" s="82">
        <v>0</v>
      </c>
      <c r="P33" s="82">
        <v>9000</v>
      </c>
      <c r="Q33" s="82">
        <v>0</v>
      </c>
      <c r="R33" s="106">
        <v>0</v>
      </c>
      <c r="S33" s="106">
        <v>9000</v>
      </c>
      <c r="T33" s="82">
        <v>0</v>
      </c>
      <c r="U33" s="82">
        <v>0</v>
      </c>
      <c r="V33" s="82">
        <v>0</v>
      </c>
      <c r="W33" s="105" t="s">
        <v>32</v>
      </c>
      <c r="X33" s="47">
        <v>1.19</v>
      </c>
      <c r="Y33" s="105" t="s">
        <v>32</v>
      </c>
      <c r="Z33" s="118"/>
    </row>
    <row r="34" ht="27" hidden="1" spans="1:27">
      <c r="A34" s="47">
        <v>33</v>
      </c>
      <c r="B34" s="55"/>
      <c r="C34" s="56"/>
      <c r="D34" s="57"/>
      <c r="E34" s="56">
        <v>15</v>
      </c>
      <c r="F34" s="56" t="s">
        <v>25</v>
      </c>
      <c r="G34" s="58" t="s">
        <v>114</v>
      </c>
      <c r="H34" s="59" t="s">
        <v>115</v>
      </c>
      <c r="I34" s="58" t="s">
        <v>116</v>
      </c>
      <c r="J34" s="58" t="s">
        <v>29</v>
      </c>
      <c r="K34" s="58"/>
      <c r="L34" s="87" t="s">
        <v>117</v>
      </c>
      <c r="M34" s="88" t="s">
        <v>118</v>
      </c>
      <c r="N34" s="89">
        <v>69846.27</v>
      </c>
      <c r="O34" s="89"/>
      <c r="P34" s="89">
        <v>35000</v>
      </c>
      <c r="Q34" s="89">
        <v>0</v>
      </c>
      <c r="R34" s="89">
        <v>0</v>
      </c>
      <c r="S34" s="89">
        <v>8900</v>
      </c>
      <c r="T34" s="58">
        <v>0</v>
      </c>
      <c r="U34" s="58"/>
      <c r="V34" s="58"/>
      <c r="W34" s="107"/>
      <c r="X34" s="108">
        <v>1.45</v>
      </c>
      <c r="Y34" s="107"/>
      <c r="Z34" s="41"/>
      <c r="AA34" s="44"/>
    </row>
    <row r="35" ht="40.5" hidden="1" spans="1:27">
      <c r="A35" s="47">
        <v>34</v>
      </c>
      <c r="B35" s="55"/>
      <c r="C35" s="56"/>
      <c r="D35" s="57"/>
      <c r="E35" s="56">
        <v>15</v>
      </c>
      <c r="F35" s="56" t="s">
        <v>119</v>
      </c>
      <c r="G35" s="58" t="s">
        <v>120</v>
      </c>
      <c r="H35" s="59" t="s">
        <v>121</v>
      </c>
      <c r="I35" s="58" t="s">
        <v>122</v>
      </c>
      <c r="J35" s="58" t="s">
        <v>38</v>
      </c>
      <c r="K35" s="58">
        <v>430203</v>
      </c>
      <c r="L35" s="87" t="s">
        <v>117</v>
      </c>
      <c r="M35" s="88" t="s">
        <v>123</v>
      </c>
      <c r="N35" s="89">
        <v>3.0269</v>
      </c>
      <c r="O35" s="89">
        <v>0</v>
      </c>
      <c r="P35" s="89">
        <v>1.5</v>
      </c>
      <c r="Q35" s="89">
        <v>0</v>
      </c>
      <c r="R35" s="89">
        <v>0</v>
      </c>
      <c r="S35" s="89">
        <v>1.04</v>
      </c>
      <c r="T35" s="58">
        <v>0</v>
      </c>
      <c r="U35" s="58">
        <v>0</v>
      </c>
      <c r="V35" s="58">
        <v>0</v>
      </c>
      <c r="W35" s="107" t="s">
        <v>32</v>
      </c>
      <c r="X35" s="108">
        <v>2.02</v>
      </c>
      <c r="Y35" s="107" t="s">
        <v>124</v>
      </c>
      <c r="Z35" s="41"/>
      <c r="AA35" s="44"/>
    </row>
    <row r="36" ht="40.5" hidden="1" spans="1:27">
      <c r="A36" s="47">
        <v>35</v>
      </c>
      <c r="B36" s="55"/>
      <c r="C36" s="56"/>
      <c r="D36" s="57"/>
      <c r="E36" s="56">
        <v>15</v>
      </c>
      <c r="F36" s="56" t="s">
        <v>25</v>
      </c>
      <c r="G36" s="58" t="s">
        <v>125</v>
      </c>
      <c r="H36" s="59" t="s">
        <v>126</v>
      </c>
      <c r="I36" s="58" t="s">
        <v>127</v>
      </c>
      <c r="J36" s="58" t="s">
        <v>38</v>
      </c>
      <c r="K36" s="58">
        <v>430204</v>
      </c>
      <c r="L36" s="87" t="s">
        <v>117</v>
      </c>
      <c r="M36" s="88" t="s">
        <v>128</v>
      </c>
      <c r="N36" s="89">
        <v>96000</v>
      </c>
      <c r="O36" s="89">
        <v>6969</v>
      </c>
      <c r="P36" s="89">
        <v>48000</v>
      </c>
      <c r="Q36" s="89">
        <v>0</v>
      </c>
      <c r="R36" s="89">
        <v>0</v>
      </c>
      <c r="S36" s="109">
        <v>20000</v>
      </c>
      <c r="T36" s="109">
        <v>0</v>
      </c>
      <c r="U36" s="109">
        <v>0</v>
      </c>
      <c r="V36" s="109">
        <v>0</v>
      </c>
      <c r="W36" s="107" t="s">
        <v>32</v>
      </c>
      <c r="X36" s="108">
        <v>1.3</v>
      </c>
      <c r="Y36" s="107" t="s">
        <v>32</v>
      </c>
      <c r="Z36" s="41"/>
      <c r="AA36" s="44"/>
    </row>
    <row r="37" ht="27" hidden="1" spans="1:27">
      <c r="A37" s="47">
        <v>36</v>
      </c>
      <c r="B37" s="55"/>
      <c r="C37" s="56"/>
      <c r="D37" s="57"/>
      <c r="E37" s="56">
        <v>15</v>
      </c>
      <c r="F37" s="56" t="s">
        <v>25</v>
      </c>
      <c r="G37" s="58" t="s">
        <v>129</v>
      </c>
      <c r="H37" s="59" t="s">
        <v>130</v>
      </c>
      <c r="I37" s="58" t="s">
        <v>127</v>
      </c>
      <c r="J37" s="58" t="s">
        <v>29</v>
      </c>
      <c r="K37" s="58">
        <v>430204</v>
      </c>
      <c r="L37" s="87" t="s">
        <v>117</v>
      </c>
      <c r="M37" s="88" t="s">
        <v>128</v>
      </c>
      <c r="N37" s="89">
        <v>75000</v>
      </c>
      <c r="O37" s="89">
        <v>20048.03</v>
      </c>
      <c r="P37" s="89">
        <v>30000</v>
      </c>
      <c r="Q37" s="89">
        <v>0</v>
      </c>
      <c r="R37" s="89">
        <v>0</v>
      </c>
      <c r="S37" s="109">
        <v>17300</v>
      </c>
      <c r="T37" s="109">
        <v>0</v>
      </c>
      <c r="U37" s="109">
        <v>0</v>
      </c>
      <c r="V37" s="109">
        <v>0</v>
      </c>
      <c r="W37" s="107" t="s">
        <v>32</v>
      </c>
      <c r="X37" s="108">
        <v>1.69</v>
      </c>
      <c r="Y37" s="107" t="s">
        <v>32</v>
      </c>
      <c r="Z37" s="41"/>
      <c r="AA37" s="44"/>
    </row>
    <row r="38" ht="42.75" hidden="1" spans="1:27">
      <c r="A38" s="47">
        <v>37</v>
      </c>
      <c r="B38" s="60"/>
      <c r="C38" s="61"/>
      <c r="D38" s="62"/>
      <c r="E38" s="63">
        <v>15</v>
      </c>
      <c r="F38" s="64" t="s">
        <v>25</v>
      </c>
      <c r="G38" s="65" t="s">
        <v>131</v>
      </c>
      <c r="H38" s="66" t="s">
        <v>132</v>
      </c>
      <c r="I38" s="90" t="s">
        <v>133</v>
      </c>
      <c r="J38" s="90" t="s">
        <v>55</v>
      </c>
      <c r="K38" s="91"/>
      <c r="L38" s="87" t="s">
        <v>117</v>
      </c>
      <c r="M38" s="92" t="s">
        <v>134</v>
      </c>
      <c r="N38" s="93">
        <v>35000</v>
      </c>
      <c r="O38" s="93">
        <v>6200</v>
      </c>
      <c r="P38" s="93">
        <v>13200</v>
      </c>
      <c r="Q38" s="110">
        <v>0</v>
      </c>
      <c r="R38" s="110">
        <v>0</v>
      </c>
      <c r="S38" s="111">
        <v>13200</v>
      </c>
      <c r="T38" s="96">
        <v>0</v>
      </c>
      <c r="U38" s="96"/>
      <c r="V38" s="96"/>
      <c r="W38" s="112" t="s">
        <v>32</v>
      </c>
      <c r="X38" s="113">
        <v>1.15</v>
      </c>
      <c r="Y38" s="112" t="s">
        <v>124</v>
      </c>
      <c r="Z38" s="41"/>
      <c r="AA38" s="44"/>
    </row>
    <row r="39" ht="28.5" hidden="1" spans="1:27">
      <c r="A39" s="47">
        <v>38</v>
      </c>
      <c r="B39" s="60"/>
      <c r="C39" s="61"/>
      <c r="D39" s="62"/>
      <c r="E39" s="63">
        <v>15</v>
      </c>
      <c r="F39" s="64" t="s">
        <v>25</v>
      </c>
      <c r="G39" s="67" t="s">
        <v>135</v>
      </c>
      <c r="H39" s="66" t="s">
        <v>136</v>
      </c>
      <c r="I39" s="90" t="s">
        <v>137</v>
      </c>
      <c r="J39" s="90" t="s">
        <v>55</v>
      </c>
      <c r="K39" s="91"/>
      <c r="L39" s="87" t="s">
        <v>117</v>
      </c>
      <c r="M39" s="92" t="s">
        <v>134</v>
      </c>
      <c r="N39" s="93">
        <v>6500</v>
      </c>
      <c r="O39" s="93">
        <v>0</v>
      </c>
      <c r="P39" s="93">
        <v>3000</v>
      </c>
      <c r="Q39" s="110">
        <v>0</v>
      </c>
      <c r="R39" s="110">
        <v>0</v>
      </c>
      <c r="S39" s="111">
        <v>3000</v>
      </c>
      <c r="T39" s="96">
        <v>0</v>
      </c>
      <c r="U39" s="96"/>
      <c r="V39" s="96"/>
      <c r="W39" s="112" t="s">
        <v>32</v>
      </c>
      <c r="X39" s="113">
        <v>1.41</v>
      </c>
      <c r="Y39" s="112" t="s">
        <v>124</v>
      </c>
      <c r="Z39" s="41"/>
      <c r="AA39" s="44"/>
    </row>
    <row r="40" ht="42.75" hidden="1" spans="1:27">
      <c r="A40" s="47">
        <v>39</v>
      </c>
      <c r="B40" s="60"/>
      <c r="C40" s="61"/>
      <c r="D40" s="62"/>
      <c r="E40" s="63">
        <v>10</v>
      </c>
      <c r="F40" s="64" t="s">
        <v>25</v>
      </c>
      <c r="G40" s="67" t="s">
        <v>138</v>
      </c>
      <c r="H40" s="66" t="s">
        <v>139</v>
      </c>
      <c r="I40" s="90" t="s">
        <v>140</v>
      </c>
      <c r="J40" s="91" t="s">
        <v>29</v>
      </c>
      <c r="K40" s="91"/>
      <c r="L40" s="87" t="s">
        <v>117</v>
      </c>
      <c r="M40" s="92" t="s">
        <v>134</v>
      </c>
      <c r="N40" s="93">
        <v>70537.73</v>
      </c>
      <c r="O40" s="93">
        <v>1700</v>
      </c>
      <c r="P40" s="93">
        <v>35000</v>
      </c>
      <c r="Q40" s="110"/>
      <c r="R40" s="110">
        <v>10300</v>
      </c>
      <c r="S40" s="111">
        <v>13200</v>
      </c>
      <c r="T40" s="96">
        <v>0</v>
      </c>
      <c r="U40" s="96"/>
      <c r="V40" s="96"/>
      <c r="W40" s="112" t="s">
        <v>32</v>
      </c>
      <c r="X40" s="113">
        <v>1.31</v>
      </c>
      <c r="Y40" s="112" t="s">
        <v>124</v>
      </c>
      <c r="Z40" s="41"/>
      <c r="AA40" s="44"/>
    </row>
    <row r="41" ht="40.5" hidden="1" spans="1:27">
      <c r="A41" s="47">
        <v>40</v>
      </c>
      <c r="B41" s="68"/>
      <c r="C41" s="69"/>
      <c r="D41" s="57"/>
      <c r="E41" s="56" t="s">
        <v>141</v>
      </c>
      <c r="F41" s="56" t="s">
        <v>142</v>
      </c>
      <c r="G41" s="58" t="s">
        <v>143</v>
      </c>
      <c r="H41" s="59" t="s">
        <v>144</v>
      </c>
      <c r="I41" s="58" t="s">
        <v>145</v>
      </c>
      <c r="J41" s="58" t="s">
        <v>38</v>
      </c>
      <c r="K41" s="58">
        <v>430223</v>
      </c>
      <c r="L41" s="87" t="s">
        <v>117</v>
      </c>
      <c r="M41" s="88" t="s">
        <v>146</v>
      </c>
      <c r="N41" s="89">
        <v>52585</v>
      </c>
      <c r="O41" s="89">
        <v>8337</v>
      </c>
      <c r="P41" s="89">
        <v>20000</v>
      </c>
      <c r="Q41" s="114">
        <v>0</v>
      </c>
      <c r="R41" s="114">
        <v>3500</v>
      </c>
      <c r="S41" s="114">
        <v>2100</v>
      </c>
      <c r="T41" s="58">
        <v>0</v>
      </c>
      <c r="U41" s="58">
        <v>0</v>
      </c>
      <c r="V41" s="58">
        <v>0</v>
      </c>
      <c r="W41" s="107" t="s">
        <v>32</v>
      </c>
      <c r="X41" s="115">
        <v>1.61</v>
      </c>
      <c r="Y41" s="107" t="s">
        <v>124</v>
      </c>
      <c r="Z41" s="41"/>
      <c r="AA41" s="44"/>
    </row>
    <row r="42" ht="40.5" hidden="1" spans="1:27">
      <c r="A42" s="47">
        <v>41</v>
      </c>
      <c r="B42" s="68"/>
      <c r="C42" s="69"/>
      <c r="D42" s="57"/>
      <c r="E42" s="56" t="s">
        <v>141</v>
      </c>
      <c r="F42" s="56" t="s">
        <v>142</v>
      </c>
      <c r="G42" s="58" t="s">
        <v>147</v>
      </c>
      <c r="H42" s="59" t="s">
        <v>148</v>
      </c>
      <c r="I42" s="58" t="s">
        <v>149</v>
      </c>
      <c r="J42" s="58" t="s">
        <v>38</v>
      </c>
      <c r="K42" s="58">
        <v>430223</v>
      </c>
      <c r="L42" s="87" t="s">
        <v>117</v>
      </c>
      <c r="M42" s="88" t="s">
        <v>146</v>
      </c>
      <c r="N42" s="89">
        <v>36559</v>
      </c>
      <c r="O42" s="89">
        <v>4000</v>
      </c>
      <c r="P42" s="89">
        <v>22000</v>
      </c>
      <c r="Q42" s="114">
        <v>0</v>
      </c>
      <c r="R42" s="114">
        <v>0</v>
      </c>
      <c r="S42" s="114">
        <v>8000</v>
      </c>
      <c r="T42" s="58">
        <v>0</v>
      </c>
      <c r="U42" s="58">
        <v>0</v>
      </c>
      <c r="V42" s="58">
        <v>0</v>
      </c>
      <c r="W42" s="107" t="s">
        <v>32</v>
      </c>
      <c r="X42" s="115">
        <v>1.37</v>
      </c>
      <c r="Y42" s="107" t="s">
        <v>124</v>
      </c>
      <c r="Z42" s="41"/>
      <c r="AA42" s="44"/>
    </row>
    <row r="43" ht="27" hidden="1" spans="1:27">
      <c r="A43" s="47">
        <v>42</v>
      </c>
      <c r="B43" s="68"/>
      <c r="C43" s="69"/>
      <c r="D43" s="57"/>
      <c r="E43" s="56"/>
      <c r="F43" s="56"/>
      <c r="G43" s="58" t="s">
        <v>150</v>
      </c>
      <c r="H43" s="59" t="s">
        <v>151</v>
      </c>
      <c r="I43" s="58" t="s">
        <v>116</v>
      </c>
      <c r="J43" s="58" t="s">
        <v>38</v>
      </c>
      <c r="K43" s="94">
        <v>430224</v>
      </c>
      <c r="L43" s="87" t="s">
        <v>117</v>
      </c>
      <c r="M43" s="88" t="s">
        <v>152</v>
      </c>
      <c r="N43" s="89">
        <v>20050.18</v>
      </c>
      <c r="O43" s="89">
        <v>0</v>
      </c>
      <c r="P43" s="89">
        <v>10000</v>
      </c>
      <c r="Q43" s="114">
        <v>0</v>
      </c>
      <c r="R43" s="114">
        <v>0</v>
      </c>
      <c r="S43" s="114">
        <v>10000</v>
      </c>
      <c r="T43" s="58">
        <v>0</v>
      </c>
      <c r="U43" s="58">
        <v>0</v>
      </c>
      <c r="V43" s="58">
        <v>0</v>
      </c>
      <c r="W43" s="107" t="s">
        <v>32</v>
      </c>
      <c r="X43" s="108">
        <v>1.28</v>
      </c>
      <c r="Y43" s="107" t="s">
        <v>32</v>
      </c>
      <c r="Z43" s="41"/>
      <c r="AA43" s="44"/>
    </row>
    <row r="44" ht="27" hidden="1" spans="1:27">
      <c r="A44" s="47">
        <v>43</v>
      </c>
      <c r="B44" s="68"/>
      <c r="C44" s="69"/>
      <c r="D44" s="57"/>
      <c r="E44" s="56"/>
      <c r="F44" s="56"/>
      <c r="G44" s="58" t="s">
        <v>153</v>
      </c>
      <c r="H44" s="59" t="s">
        <v>154</v>
      </c>
      <c r="I44" s="58" t="s">
        <v>155</v>
      </c>
      <c r="J44" s="58" t="s">
        <v>38</v>
      </c>
      <c r="K44" s="94">
        <v>430224</v>
      </c>
      <c r="L44" s="87" t="s">
        <v>117</v>
      </c>
      <c r="M44" s="88" t="s">
        <v>152</v>
      </c>
      <c r="N44" s="89">
        <v>90000</v>
      </c>
      <c r="O44" s="89">
        <v>15345</v>
      </c>
      <c r="P44" s="89">
        <v>45000</v>
      </c>
      <c r="Q44" s="114"/>
      <c r="R44" s="114">
        <v>15500</v>
      </c>
      <c r="S44" s="114">
        <v>19300</v>
      </c>
      <c r="T44" s="58">
        <v>0</v>
      </c>
      <c r="U44" s="58">
        <v>0</v>
      </c>
      <c r="V44" s="58">
        <v>0</v>
      </c>
      <c r="W44" s="107" t="s">
        <v>32</v>
      </c>
      <c r="X44" s="108">
        <v>1.26</v>
      </c>
      <c r="Y44" s="107" t="s">
        <v>32</v>
      </c>
      <c r="Z44" s="41"/>
      <c r="AA44" s="44"/>
    </row>
    <row r="45" ht="27" hidden="1" spans="1:27">
      <c r="A45" s="47">
        <v>44</v>
      </c>
      <c r="B45" s="68"/>
      <c r="C45" s="69"/>
      <c r="D45" s="57"/>
      <c r="E45" s="56"/>
      <c r="F45" s="56"/>
      <c r="G45" s="58" t="s">
        <v>156</v>
      </c>
      <c r="H45" s="59" t="s">
        <v>157</v>
      </c>
      <c r="I45" s="58" t="s">
        <v>127</v>
      </c>
      <c r="J45" s="58" t="s">
        <v>38</v>
      </c>
      <c r="K45" s="94">
        <v>430224</v>
      </c>
      <c r="L45" s="87" t="s">
        <v>117</v>
      </c>
      <c r="M45" s="88" t="s">
        <v>152</v>
      </c>
      <c r="N45" s="89">
        <v>22924.25</v>
      </c>
      <c r="O45" s="89">
        <v>3800</v>
      </c>
      <c r="P45" s="89">
        <v>11000</v>
      </c>
      <c r="Q45" s="114"/>
      <c r="R45" s="114">
        <v>0</v>
      </c>
      <c r="S45" s="114">
        <v>11000</v>
      </c>
      <c r="T45" s="58">
        <v>0</v>
      </c>
      <c r="U45" s="58">
        <v>0</v>
      </c>
      <c r="V45" s="58">
        <v>0</v>
      </c>
      <c r="W45" s="107" t="s">
        <v>32</v>
      </c>
      <c r="X45" s="108">
        <v>1.97</v>
      </c>
      <c r="Y45" s="107" t="s">
        <v>32</v>
      </c>
      <c r="Z45" s="41"/>
      <c r="AA45" s="44"/>
    </row>
    <row r="46" ht="27" hidden="1" spans="1:27">
      <c r="A46" s="47">
        <v>45</v>
      </c>
      <c r="B46" s="70"/>
      <c r="C46" s="71"/>
      <c r="D46" s="72"/>
      <c r="E46" s="73"/>
      <c r="F46" s="74" t="s">
        <v>25</v>
      </c>
      <c r="G46" s="74" t="s">
        <v>158</v>
      </c>
      <c r="H46" s="74" t="s">
        <v>159</v>
      </c>
      <c r="I46" s="74" t="s">
        <v>160</v>
      </c>
      <c r="J46" s="74" t="s">
        <v>161</v>
      </c>
      <c r="K46" s="74">
        <v>430225</v>
      </c>
      <c r="L46" s="87" t="s">
        <v>117</v>
      </c>
      <c r="M46" s="74" t="s">
        <v>162</v>
      </c>
      <c r="N46" s="74">
        <v>4104</v>
      </c>
      <c r="O46" s="74">
        <v>0</v>
      </c>
      <c r="P46" s="74">
        <v>2100</v>
      </c>
      <c r="Q46" s="74">
        <v>0</v>
      </c>
      <c r="R46" s="74">
        <v>0</v>
      </c>
      <c r="S46" s="74">
        <v>2100</v>
      </c>
      <c r="T46" s="74">
        <v>0</v>
      </c>
      <c r="U46" s="74">
        <v>0</v>
      </c>
      <c r="V46" s="74">
        <v>0</v>
      </c>
      <c r="W46" s="74" t="s">
        <v>32</v>
      </c>
      <c r="X46" s="74">
        <v>1.32</v>
      </c>
      <c r="Y46" s="74" t="s">
        <v>32</v>
      </c>
      <c r="Z46" s="41"/>
      <c r="AA46" s="44"/>
    </row>
    <row r="47" ht="27" hidden="1" spans="1:27">
      <c r="A47" s="47">
        <v>46</v>
      </c>
      <c r="B47" s="70"/>
      <c r="C47" s="71"/>
      <c r="D47" s="72"/>
      <c r="E47" s="73"/>
      <c r="F47" s="74" t="s">
        <v>25</v>
      </c>
      <c r="G47" s="74" t="s">
        <v>163</v>
      </c>
      <c r="H47" s="74" t="s">
        <v>164</v>
      </c>
      <c r="I47" s="74" t="s">
        <v>145</v>
      </c>
      <c r="J47" s="74" t="s">
        <v>161</v>
      </c>
      <c r="K47" s="74">
        <v>430225</v>
      </c>
      <c r="L47" s="87" t="s">
        <v>117</v>
      </c>
      <c r="M47" s="74" t="s">
        <v>162</v>
      </c>
      <c r="N47" s="74">
        <v>8000</v>
      </c>
      <c r="O47" s="74">
        <v>0</v>
      </c>
      <c r="P47" s="74">
        <v>4000</v>
      </c>
      <c r="Q47" s="74">
        <v>0</v>
      </c>
      <c r="R47" s="74">
        <v>0</v>
      </c>
      <c r="S47" s="74">
        <v>4000</v>
      </c>
      <c r="T47" s="74">
        <v>0</v>
      </c>
      <c r="U47" s="74">
        <v>0</v>
      </c>
      <c r="V47" s="74">
        <v>0</v>
      </c>
      <c r="W47" s="74" t="s">
        <v>32</v>
      </c>
      <c r="X47" s="74">
        <v>1.37</v>
      </c>
      <c r="Y47" s="74" t="s">
        <v>32</v>
      </c>
      <c r="Z47" s="41"/>
      <c r="AA47" s="44"/>
    </row>
    <row r="48" ht="27" hidden="1" spans="1:27">
      <c r="A48" s="47">
        <v>47</v>
      </c>
      <c r="B48" s="70"/>
      <c r="C48" s="71"/>
      <c r="D48" s="72"/>
      <c r="E48" s="73"/>
      <c r="F48" s="74" t="s">
        <v>25</v>
      </c>
      <c r="G48" s="74" t="s">
        <v>165</v>
      </c>
      <c r="H48" s="74" t="s">
        <v>166</v>
      </c>
      <c r="I48" s="74" t="s">
        <v>167</v>
      </c>
      <c r="J48" s="74" t="s">
        <v>161</v>
      </c>
      <c r="K48" s="74">
        <v>430225</v>
      </c>
      <c r="L48" s="87" t="s">
        <v>117</v>
      </c>
      <c r="M48" s="74" t="s">
        <v>162</v>
      </c>
      <c r="N48" s="74">
        <v>12200</v>
      </c>
      <c r="O48" s="74">
        <v>500</v>
      </c>
      <c r="P48" s="74">
        <v>6000</v>
      </c>
      <c r="Q48" s="74">
        <v>0</v>
      </c>
      <c r="R48" s="74">
        <v>0</v>
      </c>
      <c r="S48" s="74">
        <v>6000</v>
      </c>
      <c r="T48" s="74">
        <v>0</v>
      </c>
      <c r="U48" s="74">
        <v>0</v>
      </c>
      <c r="V48" s="74">
        <v>0</v>
      </c>
      <c r="W48" s="74" t="s">
        <v>32</v>
      </c>
      <c r="X48" s="74">
        <v>1.76</v>
      </c>
      <c r="Y48" s="74" t="s">
        <v>32</v>
      </c>
      <c r="Z48" s="41"/>
      <c r="AA48" s="44"/>
    </row>
    <row r="49" ht="27" hidden="1" spans="1:27">
      <c r="A49" s="47">
        <v>48</v>
      </c>
      <c r="B49" s="70"/>
      <c r="C49" s="70"/>
      <c r="D49" s="72"/>
      <c r="E49" s="73"/>
      <c r="F49" s="74" t="s">
        <v>25</v>
      </c>
      <c r="G49" s="74" t="s">
        <v>168</v>
      </c>
      <c r="H49" s="74" t="s">
        <v>169</v>
      </c>
      <c r="I49" s="74" t="s">
        <v>170</v>
      </c>
      <c r="J49" s="74" t="s">
        <v>161</v>
      </c>
      <c r="K49" s="74">
        <v>430225</v>
      </c>
      <c r="L49" s="87" t="s">
        <v>117</v>
      </c>
      <c r="M49" s="74" t="s">
        <v>162</v>
      </c>
      <c r="N49" s="74">
        <v>3100</v>
      </c>
      <c r="O49" s="74">
        <v>0</v>
      </c>
      <c r="P49" s="74">
        <v>2000</v>
      </c>
      <c r="Q49" s="74">
        <v>0</v>
      </c>
      <c r="R49" s="74">
        <v>0</v>
      </c>
      <c r="S49" s="74">
        <v>2000</v>
      </c>
      <c r="T49" s="74">
        <v>0</v>
      </c>
      <c r="U49" s="74">
        <v>0</v>
      </c>
      <c r="V49" s="74">
        <v>0</v>
      </c>
      <c r="W49" s="74" t="s">
        <v>32</v>
      </c>
      <c r="X49" s="74">
        <v>1.31</v>
      </c>
      <c r="Y49" s="74" t="s">
        <v>32</v>
      </c>
      <c r="Z49" s="41"/>
      <c r="AA49" s="44"/>
    </row>
    <row r="50" ht="27" hidden="1" spans="1:27">
      <c r="A50" s="47">
        <v>49</v>
      </c>
      <c r="B50" s="70"/>
      <c r="C50" s="70"/>
      <c r="D50" s="70"/>
      <c r="E50" s="70"/>
      <c r="F50" s="74" t="s">
        <v>25</v>
      </c>
      <c r="G50" s="74" t="s">
        <v>171</v>
      </c>
      <c r="H50" s="74" t="s">
        <v>172</v>
      </c>
      <c r="I50" s="74" t="s">
        <v>173</v>
      </c>
      <c r="J50" s="74" t="s">
        <v>161</v>
      </c>
      <c r="K50" s="74">
        <v>430225</v>
      </c>
      <c r="L50" s="87" t="s">
        <v>117</v>
      </c>
      <c r="M50" s="74" t="s">
        <v>162</v>
      </c>
      <c r="N50" s="74">
        <v>6100</v>
      </c>
      <c r="O50" s="74">
        <v>0</v>
      </c>
      <c r="P50" s="74">
        <v>3000</v>
      </c>
      <c r="Q50" s="74">
        <v>0</v>
      </c>
      <c r="R50" s="74">
        <v>0</v>
      </c>
      <c r="S50" s="74">
        <v>2400</v>
      </c>
      <c r="T50" s="74">
        <v>0</v>
      </c>
      <c r="U50" s="74">
        <v>0</v>
      </c>
      <c r="V50" s="74">
        <v>0</v>
      </c>
      <c r="W50" s="74" t="s">
        <v>32</v>
      </c>
      <c r="X50" s="74">
        <v>1.32</v>
      </c>
      <c r="Y50" s="74" t="s">
        <v>32</v>
      </c>
      <c r="Z50" s="41"/>
      <c r="AA50" s="44"/>
    </row>
    <row r="51" ht="27" hidden="1" spans="1:27">
      <c r="A51" s="47">
        <v>50</v>
      </c>
      <c r="B51" s="53"/>
      <c r="C51" s="53"/>
      <c r="D51" s="53"/>
      <c r="E51" s="53">
        <v>15</v>
      </c>
      <c r="F51" s="53" t="s">
        <v>25</v>
      </c>
      <c r="G51" s="75" t="s">
        <v>174</v>
      </c>
      <c r="H51" s="75" t="s">
        <v>175</v>
      </c>
      <c r="I51" s="95" t="s">
        <v>127</v>
      </c>
      <c r="J51" s="75" t="s">
        <v>161</v>
      </c>
      <c r="K51" s="96">
        <v>430281</v>
      </c>
      <c r="L51" s="87" t="s">
        <v>117</v>
      </c>
      <c r="M51" s="97" t="s">
        <v>176</v>
      </c>
      <c r="N51" s="98">
        <v>140400</v>
      </c>
      <c r="O51" s="99">
        <v>70000</v>
      </c>
      <c r="P51" s="98">
        <v>40000</v>
      </c>
      <c r="Q51" s="98">
        <v>0</v>
      </c>
      <c r="R51" s="98">
        <v>0</v>
      </c>
      <c r="S51" s="98">
        <v>40000</v>
      </c>
      <c r="T51" s="98">
        <v>0</v>
      </c>
      <c r="U51" s="98"/>
      <c r="V51" s="98"/>
      <c r="W51" s="112" t="s">
        <v>32</v>
      </c>
      <c r="X51" s="116">
        <v>1.27</v>
      </c>
      <c r="Y51" s="112" t="s">
        <v>124</v>
      </c>
      <c r="Z51" s="41"/>
      <c r="AA51" s="44"/>
    </row>
    <row r="52" ht="27" hidden="1" spans="1:27">
      <c r="A52" s="47">
        <v>51</v>
      </c>
      <c r="B52" s="53"/>
      <c r="C52" s="53"/>
      <c r="D52" s="53"/>
      <c r="E52" s="53">
        <v>15</v>
      </c>
      <c r="F52" s="53" t="s">
        <v>25</v>
      </c>
      <c r="G52" s="76" t="s">
        <v>177</v>
      </c>
      <c r="H52" s="75" t="s">
        <v>178</v>
      </c>
      <c r="I52" s="100" t="s">
        <v>173</v>
      </c>
      <c r="J52" s="76" t="s">
        <v>161</v>
      </c>
      <c r="K52" s="96">
        <v>430281</v>
      </c>
      <c r="L52" s="87" t="s">
        <v>117</v>
      </c>
      <c r="M52" s="97" t="s">
        <v>176</v>
      </c>
      <c r="N52" s="98">
        <v>50202</v>
      </c>
      <c r="O52" s="99">
        <v>22700</v>
      </c>
      <c r="P52" s="101">
        <v>3200</v>
      </c>
      <c r="Q52" s="98">
        <v>0</v>
      </c>
      <c r="R52" s="98">
        <v>0</v>
      </c>
      <c r="S52" s="101">
        <v>3200</v>
      </c>
      <c r="T52" s="98">
        <v>0</v>
      </c>
      <c r="U52" s="98"/>
      <c r="V52" s="98"/>
      <c r="W52" s="112" t="s">
        <v>32</v>
      </c>
      <c r="X52" s="113">
        <v>1.21</v>
      </c>
      <c r="Y52" s="112" t="s">
        <v>124</v>
      </c>
      <c r="Z52" s="41"/>
      <c r="AA52" s="44"/>
    </row>
    <row r="53" ht="27" hidden="1" spans="1:27">
      <c r="A53" s="47">
        <v>52</v>
      </c>
      <c r="B53" s="53"/>
      <c r="C53" s="53"/>
      <c r="D53" s="53"/>
      <c r="E53" s="53">
        <v>15</v>
      </c>
      <c r="F53" s="53" t="s">
        <v>25</v>
      </c>
      <c r="G53" s="76" t="s">
        <v>179</v>
      </c>
      <c r="H53" s="75" t="s">
        <v>180</v>
      </c>
      <c r="I53" s="100" t="s">
        <v>181</v>
      </c>
      <c r="J53" s="76" t="s">
        <v>161</v>
      </c>
      <c r="K53" s="96">
        <v>430281</v>
      </c>
      <c r="L53" s="87" t="s">
        <v>117</v>
      </c>
      <c r="M53" s="97" t="s">
        <v>176</v>
      </c>
      <c r="N53" s="98">
        <v>13113</v>
      </c>
      <c r="O53" s="99">
        <v>1000</v>
      </c>
      <c r="P53" s="101">
        <v>6000</v>
      </c>
      <c r="Q53" s="98">
        <v>0</v>
      </c>
      <c r="R53" s="98">
        <v>0</v>
      </c>
      <c r="S53" s="101">
        <v>6000</v>
      </c>
      <c r="T53" s="98">
        <v>0</v>
      </c>
      <c r="U53" s="98"/>
      <c r="V53" s="98"/>
      <c r="W53" s="112" t="s">
        <v>32</v>
      </c>
      <c r="X53" s="113">
        <v>2.63</v>
      </c>
      <c r="Y53" s="112" t="s">
        <v>124</v>
      </c>
      <c r="Z53" s="41"/>
      <c r="AA53" s="44"/>
    </row>
    <row r="54" ht="27" hidden="1" spans="1:27">
      <c r="A54" s="47">
        <v>53</v>
      </c>
      <c r="B54" s="53"/>
      <c r="C54" s="53"/>
      <c r="D54" s="53"/>
      <c r="E54" s="53">
        <v>15</v>
      </c>
      <c r="F54" s="53" t="s">
        <v>25</v>
      </c>
      <c r="G54" s="75" t="s">
        <v>182</v>
      </c>
      <c r="H54" s="75" t="s">
        <v>183</v>
      </c>
      <c r="I54" s="95" t="s">
        <v>181</v>
      </c>
      <c r="J54" s="75" t="s">
        <v>184</v>
      </c>
      <c r="K54" s="96">
        <v>430281</v>
      </c>
      <c r="L54" s="87" t="s">
        <v>117</v>
      </c>
      <c r="M54" s="97" t="s">
        <v>176</v>
      </c>
      <c r="N54" s="98">
        <v>23865</v>
      </c>
      <c r="O54" s="98">
        <v>0</v>
      </c>
      <c r="P54" s="98">
        <v>4000</v>
      </c>
      <c r="Q54" s="98">
        <v>0</v>
      </c>
      <c r="R54" s="98">
        <v>0</v>
      </c>
      <c r="S54" s="98">
        <v>4000</v>
      </c>
      <c r="T54" s="98">
        <v>0</v>
      </c>
      <c r="U54" s="98"/>
      <c r="V54" s="98"/>
      <c r="W54" s="112" t="s">
        <v>32</v>
      </c>
      <c r="X54" s="113">
        <v>3.71</v>
      </c>
      <c r="Y54" s="112" t="s">
        <v>124</v>
      </c>
      <c r="Z54" s="41"/>
      <c r="AA54" s="44"/>
    </row>
    <row r="55" ht="27" hidden="1" spans="1:27">
      <c r="A55" s="47">
        <v>54</v>
      </c>
      <c r="B55" s="53"/>
      <c r="C55" s="53"/>
      <c r="D55" s="53"/>
      <c r="E55" s="53">
        <v>15</v>
      </c>
      <c r="F55" s="53" t="s">
        <v>25</v>
      </c>
      <c r="G55" s="75" t="s">
        <v>185</v>
      </c>
      <c r="H55" s="75" t="s">
        <v>186</v>
      </c>
      <c r="I55" s="95" t="s">
        <v>187</v>
      </c>
      <c r="J55" s="75" t="s">
        <v>184</v>
      </c>
      <c r="K55" s="96">
        <v>430281</v>
      </c>
      <c r="L55" s="87" t="s">
        <v>117</v>
      </c>
      <c r="M55" s="97" t="s">
        <v>176</v>
      </c>
      <c r="N55" s="98">
        <v>12050</v>
      </c>
      <c r="O55" s="98">
        <v>0</v>
      </c>
      <c r="P55" s="98">
        <v>1200</v>
      </c>
      <c r="Q55" s="98">
        <v>0</v>
      </c>
      <c r="R55" s="98">
        <v>0</v>
      </c>
      <c r="S55" s="98">
        <v>1200</v>
      </c>
      <c r="T55" s="98">
        <v>0</v>
      </c>
      <c r="U55" s="98"/>
      <c r="V55" s="98"/>
      <c r="W55" s="112" t="s">
        <v>32</v>
      </c>
      <c r="X55" s="113">
        <v>1.28</v>
      </c>
      <c r="Y55" s="112" t="s">
        <v>124</v>
      </c>
      <c r="Z55" s="41"/>
      <c r="AA55" s="44"/>
    </row>
    <row r="56" s="40" customFormat="1" ht="40.5" spans="1:25">
      <c r="A56" s="77">
        <v>55</v>
      </c>
      <c r="B56" s="78"/>
      <c r="C56" s="78"/>
      <c r="D56" s="78"/>
      <c r="E56" s="77">
        <v>10</v>
      </c>
      <c r="F56" s="77" t="s">
        <v>25</v>
      </c>
      <c r="G56" s="78" t="s">
        <v>188</v>
      </c>
      <c r="H56" s="79" t="s">
        <v>189</v>
      </c>
      <c r="I56" s="78" t="s">
        <v>190</v>
      </c>
      <c r="J56" s="77" t="s">
        <v>29</v>
      </c>
      <c r="K56" s="77">
        <v>430800</v>
      </c>
      <c r="L56" s="81" t="s">
        <v>191</v>
      </c>
      <c r="M56" s="79" t="s">
        <v>31</v>
      </c>
      <c r="N56" s="77">
        <v>18340</v>
      </c>
      <c r="O56" s="77">
        <v>0</v>
      </c>
      <c r="P56" s="77">
        <v>14600</v>
      </c>
      <c r="Q56" s="77">
        <v>0</v>
      </c>
      <c r="R56" s="77">
        <v>0</v>
      </c>
      <c r="S56" s="77">
        <v>10000</v>
      </c>
      <c r="T56" s="80">
        <v>0</v>
      </c>
      <c r="U56" s="80">
        <v>0</v>
      </c>
      <c r="V56" s="80">
        <v>0</v>
      </c>
      <c r="W56" s="77" t="s">
        <v>32</v>
      </c>
      <c r="X56" s="77">
        <v>1.69</v>
      </c>
      <c r="Y56" s="78"/>
    </row>
    <row r="57" s="40" customFormat="1" ht="27" spans="1:25">
      <c r="A57" s="77">
        <v>56</v>
      </c>
      <c r="B57" s="78"/>
      <c r="C57" s="78"/>
      <c r="D57" s="78"/>
      <c r="E57" s="77">
        <v>15</v>
      </c>
      <c r="F57" s="77" t="s">
        <v>25</v>
      </c>
      <c r="G57" s="78" t="s">
        <v>192</v>
      </c>
      <c r="H57" s="79" t="s">
        <v>193</v>
      </c>
      <c r="I57" s="78" t="s">
        <v>194</v>
      </c>
      <c r="J57" s="77" t="s">
        <v>38</v>
      </c>
      <c r="K57" s="77">
        <v>430800</v>
      </c>
      <c r="L57" s="81" t="s">
        <v>191</v>
      </c>
      <c r="M57" s="79" t="s">
        <v>31</v>
      </c>
      <c r="N57" s="77">
        <v>74211</v>
      </c>
      <c r="O57" s="102">
        <v>24000</v>
      </c>
      <c r="P57" s="77">
        <v>44500</v>
      </c>
      <c r="Q57" s="77">
        <v>0</v>
      </c>
      <c r="R57" s="77">
        <v>24500</v>
      </c>
      <c r="S57" s="77">
        <v>20000</v>
      </c>
      <c r="T57" s="80">
        <v>0</v>
      </c>
      <c r="U57" s="80">
        <v>0</v>
      </c>
      <c r="V57" s="80">
        <v>0</v>
      </c>
      <c r="W57" s="77" t="s">
        <v>32</v>
      </c>
      <c r="X57" s="77">
        <v>1.72</v>
      </c>
      <c r="Y57" s="78"/>
    </row>
    <row r="58" s="40" customFormat="1" ht="27" spans="1:25">
      <c r="A58" s="77">
        <v>57</v>
      </c>
      <c r="B58" s="78"/>
      <c r="C58" s="78"/>
      <c r="D58" s="78"/>
      <c r="E58" s="77">
        <v>10</v>
      </c>
      <c r="F58" s="77" t="s">
        <v>25</v>
      </c>
      <c r="G58" s="78" t="s">
        <v>195</v>
      </c>
      <c r="H58" s="79" t="s">
        <v>196</v>
      </c>
      <c r="I58" s="78" t="s">
        <v>190</v>
      </c>
      <c r="J58" s="77" t="s">
        <v>38</v>
      </c>
      <c r="K58" s="77">
        <v>430800</v>
      </c>
      <c r="L58" s="81" t="s">
        <v>191</v>
      </c>
      <c r="M58" s="79" t="s">
        <v>31</v>
      </c>
      <c r="N58" s="77">
        <v>35000</v>
      </c>
      <c r="O58" s="102">
        <v>2000</v>
      </c>
      <c r="P58" s="77">
        <v>17000</v>
      </c>
      <c r="Q58" s="77">
        <v>0</v>
      </c>
      <c r="R58" s="77">
        <v>0</v>
      </c>
      <c r="S58" s="77">
        <v>17000</v>
      </c>
      <c r="T58" s="80">
        <v>0</v>
      </c>
      <c r="U58" s="80">
        <v>0</v>
      </c>
      <c r="V58" s="80">
        <v>0</v>
      </c>
      <c r="W58" s="77" t="s">
        <v>32</v>
      </c>
      <c r="X58" s="77">
        <v>1.22</v>
      </c>
      <c r="Y58" s="78"/>
    </row>
    <row r="59" s="40" customFormat="1" ht="27" spans="1:25">
      <c r="A59" s="77">
        <v>58</v>
      </c>
      <c r="B59" s="78"/>
      <c r="C59" s="78"/>
      <c r="D59" s="78"/>
      <c r="E59" s="77">
        <v>20</v>
      </c>
      <c r="F59" s="77" t="s">
        <v>25</v>
      </c>
      <c r="G59" s="78" t="s">
        <v>197</v>
      </c>
      <c r="H59" s="79" t="s">
        <v>198</v>
      </c>
      <c r="I59" s="78" t="s">
        <v>199</v>
      </c>
      <c r="J59" s="77" t="s">
        <v>38</v>
      </c>
      <c r="K59" s="77">
        <v>430800</v>
      </c>
      <c r="L59" s="81" t="s">
        <v>191</v>
      </c>
      <c r="M59" s="79" t="s">
        <v>31</v>
      </c>
      <c r="N59" s="77">
        <v>41670</v>
      </c>
      <c r="O59" s="77">
        <v>0</v>
      </c>
      <c r="P59" s="77">
        <v>25000</v>
      </c>
      <c r="Q59" s="77">
        <v>0</v>
      </c>
      <c r="R59" s="77">
        <v>0</v>
      </c>
      <c r="S59" s="77">
        <v>25000</v>
      </c>
      <c r="T59" s="80">
        <v>0</v>
      </c>
      <c r="U59" s="80">
        <v>0</v>
      </c>
      <c r="V59" s="80">
        <v>0</v>
      </c>
      <c r="W59" s="77" t="s">
        <v>32</v>
      </c>
      <c r="X59" s="77">
        <v>1.36</v>
      </c>
      <c r="Y59" s="78"/>
    </row>
    <row r="60" s="40" customFormat="1" ht="27" spans="1:25">
      <c r="A60" s="77">
        <v>59</v>
      </c>
      <c r="B60" s="78"/>
      <c r="C60" s="78"/>
      <c r="D60" s="78"/>
      <c r="E60" s="77">
        <v>20</v>
      </c>
      <c r="F60" s="77" t="s">
        <v>25</v>
      </c>
      <c r="G60" s="78" t="s">
        <v>200</v>
      </c>
      <c r="H60" s="79" t="s">
        <v>201</v>
      </c>
      <c r="I60" s="78" t="s">
        <v>194</v>
      </c>
      <c r="J60" s="77" t="s">
        <v>38</v>
      </c>
      <c r="K60" s="77">
        <v>430800</v>
      </c>
      <c r="L60" s="81" t="s">
        <v>191</v>
      </c>
      <c r="M60" s="79" t="s">
        <v>31</v>
      </c>
      <c r="N60" s="102">
        <v>80139.56</v>
      </c>
      <c r="O60" s="77">
        <v>0</v>
      </c>
      <c r="P60" s="77">
        <v>48000</v>
      </c>
      <c r="Q60" s="77">
        <v>0</v>
      </c>
      <c r="R60" s="77">
        <v>0</v>
      </c>
      <c r="S60" s="77">
        <v>9500</v>
      </c>
      <c r="T60" s="80">
        <v>0</v>
      </c>
      <c r="U60" s="80">
        <v>0</v>
      </c>
      <c r="V60" s="80">
        <v>0</v>
      </c>
      <c r="W60" s="77" t="s">
        <v>32</v>
      </c>
      <c r="X60" s="77">
        <v>1.48</v>
      </c>
      <c r="Y60" s="78"/>
    </row>
    <row r="61" s="40" customFormat="1" ht="40.5" spans="1:25">
      <c r="A61" s="77">
        <v>60</v>
      </c>
      <c r="B61" s="78"/>
      <c r="C61" s="78"/>
      <c r="D61" s="78"/>
      <c r="E61" s="77">
        <v>10</v>
      </c>
      <c r="F61" s="77" t="s">
        <v>25</v>
      </c>
      <c r="G61" s="78" t="s">
        <v>202</v>
      </c>
      <c r="H61" s="79" t="s">
        <v>203</v>
      </c>
      <c r="I61" s="78" t="s">
        <v>204</v>
      </c>
      <c r="J61" s="77" t="s">
        <v>29</v>
      </c>
      <c r="K61" s="77">
        <v>430800</v>
      </c>
      <c r="L61" s="81" t="s">
        <v>191</v>
      </c>
      <c r="M61" s="79" t="s">
        <v>31</v>
      </c>
      <c r="N61" s="77">
        <v>16183</v>
      </c>
      <c r="O61" s="77">
        <v>0</v>
      </c>
      <c r="P61" s="77">
        <v>8000</v>
      </c>
      <c r="Q61" s="77">
        <v>0</v>
      </c>
      <c r="R61" s="77">
        <v>0</v>
      </c>
      <c r="S61" s="77">
        <v>8000</v>
      </c>
      <c r="T61" s="80">
        <v>0</v>
      </c>
      <c r="U61" s="80">
        <v>0</v>
      </c>
      <c r="V61" s="80">
        <v>0</v>
      </c>
      <c r="W61" s="77" t="s">
        <v>32</v>
      </c>
      <c r="X61" s="77">
        <v>1.84</v>
      </c>
      <c r="Y61" s="78"/>
    </row>
    <row r="62" s="40" customFormat="1" ht="28.5" spans="1:25">
      <c r="A62" s="77">
        <v>61</v>
      </c>
      <c r="B62" s="78"/>
      <c r="C62" s="78"/>
      <c r="D62" s="78"/>
      <c r="E62" s="77">
        <v>20</v>
      </c>
      <c r="F62" s="77" t="s">
        <v>25</v>
      </c>
      <c r="G62" s="78" t="s">
        <v>205</v>
      </c>
      <c r="H62" s="79" t="s">
        <v>206</v>
      </c>
      <c r="I62" s="78" t="s">
        <v>204</v>
      </c>
      <c r="J62" s="77" t="s">
        <v>38</v>
      </c>
      <c r="K62" s="77">
        <v>430800</v>
      </c>
      <c r="L62" s="81" t="s">
        <v>191</v>
      </c>
      <c r="M62" s="79" t="s">
        <v>31</v>
      </c>
      <c r="N62" s="77">
        <v>300000</v>
      </c>
      <c r="O62" s="102">
        <v>11900</v>
      </c>
      <c r="P62" s="77">
        <v>150000</v>
      </c>
      <c r="Q62" s="77">
        <v>0</v>
      </c>
      <c r="R62" s="77">
        <v>8900</v>
      </c>
      <c r="S62" s="77">
        <v>31000</v>
      </c>
      <c r="T62" s="80">
        <v>0</v>
      </c>
      <c r="U62" s="80">
        <v>0</v>
      </c>
      <c r="V62" s="80">
        <v>0</v>
      </c>
      <c r="W62" s="77" t="s">
        <v>32</v>
      </c>
      <c r="X62" s="77">
        <v>1.23</v>
      </c>
      <c r="Y62" s="78"/>
    </row>
    <row r="63" s="40" customFormat="1" ht="28.5" spans="1:25">
      <c r="A63" s="77">
        <v>62</v>
      </c>
      <c r="B63" s="78"/>
      <c r="C63" s="78"/>
      <c r="D63" s="78"/>
      <c r="E63" s="77">
        <v>30</v>
      </c>
      <c r="F63" s="77" t="s">
        <v>25</v>
      </c>
      <c r="G63" s="78" t="s">
        <v>207</v>
      </c>
      <c r="H63" s="79" t="s">
        <v>208</v>
      </c>
      <c r="I63" s="78" t="s">
        <v>204</v>
      </c>
      <c r="J63" s="77" t="s">
        <v>38</v>
      </c>
      <c r="K63" s="77">
        <v>430800</v>
      </c>
      <c r="L63" s="81" t="s">
        <v>191</v>
      </c>
      <c r="M63" s="79" t="s">
        <v>31</v>
      </c>
      <c r="N63" s="77">
        <v>100000</v>
      </c>
      <c r="O63" s="102">
        <v>50000</v>
      </c>
      <c r="P63" s="77">
        <v>75000</v>
      </c>
      <c r="Q63" s="77">
        <v>0</v>
      </c>
      <c r="R63" s="77">
        <v>40000</v>
      </c>
      <c r="S63" s="77">
        <v>31000</v>
      </c>
      <c r="T63" s="80">
        <v>0</v>
      </c>
      <c r="U63" s="80">
        <v>0</v>
      </c>
      <c r="V63" s="80">
        <v>0</v>
      </c>
      <c r="W63" s="77" t="s">
        <v>32</v>
      </c>
      <c r="X63" s="77">
        <v>1.24</v>
      </c>
      <c r="Y63" s="78"/>
    </row>
    <row r="64" s="40" customFormat="1" ht="28.5" spans="1:25">
      <c r="A64" s="77">
        <v>63</v>
      </c>
      <c r="B64" s="78"/>
      <c r="C64" s="78"/>
      <c r="D64" s="78"/>
      <c r="E64" s="77">
        <v>20</v>
      </c>
      <c r="F64" s="77" t="s">
        <v>25</v>
      </c>
      <c r="G64" s="80" t="s">
        <v>209</v>
      </c>
      <c r="H64" s="81" t="s">
        <v>210</v>
      </c>
      <c r="I64" s="78" t="s">
        <v>204</v>
      </c>
      <c r="J64" s="77" t="s">
        <v>38</v>
      </c>
      <c r="K64" s="103">
        <v>430802</v>
      </c>
      <c r="L64" s="80" t="s">
        <v>191</v>
      </c>
      <c r="M64" s="81" t="s">
        <v>211</v>
      </c>
      <c r="N64" s="77">
        <v>97289.22</v>
      </c>
      <c r="O64" s="77">
        <v>25000</v>
      </c>
      <c r="P64" s="77">
        <v>48500</v>
      </c>
      <c r="Q64" s="77">
        <v>0</v>
      </c>
      <c r="R64" s="77">
        <v>0</v>
      </c>
      <c r="S64" s="77">
        <v>25500</v>
      </c>
      <c r="T64" s="77">
        <v>0</v>
      </c>
      <c r="U64" s="77">
        <v>0</v>
      </c>
      <c r="V64" s="77">
        <v>0</v>
      </c>
      <c r="W64" s="117" t="s">
        <v>32</v>
      </c>
      <c r="X64" s="77">
        <v>1.22</v>
      </c>
      <c r="Y64" s="78"/>
    </row>
    <row r="65" s="40" customFormat="1" ht="28.5" spans="1:25">
      <c r="A65" s="77">
        <v>64</v>
      </c>
      <c r="B65" s="78"/>
      <c r="C65" s="78"/>
      <c r="D65" s="78"/>
      <c r="E65" s="77">
        <v>15</v>
      </c>
      <c r="F65" s="77" t="s">
        <v>25</v>
      </c>
      <c r="G65" s="78" t="s">
        <v>212</v>
      </c>
      <c r="H65" s="81" t="s">
        <v>213</v>
      </c>
      <c r="I65" s="78" t="s">
        <v>214</v>
      </c>
      <c r="J65" s="77" t="s">
        <v>55</v>
      </c>
      <c r="K65" s="103">
        <v>430802</v>
      </c>
      <c r="L65" s="80" t="s">
        <v>191</v>
      </c>
      <c r="M65" s="81" t="s">
        <v>211</v>
      </c>
      <c r="N65" s="102">
        <v>27418.25</v>
      </c>
      <c r="O65" s="77">
        <v>12418.25</v>
      </c>
      <c r="P65" s="77">
        <v>15800</v>
      </c>
      <c r="Q65" s="77">
        <v>0</v>
      </c>
      <c r="R65" s="102">
        <v>7000</v>
      </c>
      <c r="S65" s="77">
        <v>3000</v>
      </c>
      <c r="T65" s="77">
        <v>0</v>
      </c>
      <c r="U65" s="77">
        <v>0</v>
      </c>
      <c r="V65" s="77">
        <v>0</v>
      </c>
      <c r="W65" s="117" t="s">
        <v>32</v>
      </c>
      <c r="X65" s="77">
        <v>1.11</v>
      </c>
      <c r="Y65" s="78"/>
    </row>
    <row r="66" s="40" customFormat="1" ht="27" spans="1:25">
      <c r="A66" s="77">
        <v>65</v>
      </c>
      <c r="B66" s="78"/>
      <c r="C66" s="78"/>
      <c r="D66" s="78"/>
      <c r="E66" s="77">
        <v>15</v>
      </c>
      <c r="F66" s="77" t="s">
        <v>25</v>
      </c>
      <c r="G66" s="78" t="s">
        <v>215</v>
      </c>
      <c r="H66" s="78" t="s">
        <v>216</v>
      </c>
      <c r="I66" s="78" t="s">
        <v>217</v>
      </c>
      <c r="J66" s="77" t="s">
        <v>55</v>
      </c>
      <c r="K66" s="103">
        <v>430802</v>
      </c>
      <c r="L66" s="80" t="s">
        <v>191</v>
      </c>
      <c r="M66" s="81" t="s">
        <v>211</v>
      </c>
      <c r="N66" s="77">
        <v>11804.65</v>
      </c>
      <c r="O66" s="77">
        <v>8054.65</v>
      </c>
      <c r="P66" s="77">
        <v>8000</v>
      </c>
      <c r="Q66" s="77">
        <v>0</v>
      </c>
      <c r="R66" s="77">
        <v>0</v>
      </c>
      <c r="S66" s="77">
        <v>3000</v>
      </c>
      <c r="T66" s="77">
        <v>0</v>
      </c>
      <c r="U66" s="77">
        <v>0</v>
      </c>
      <c r="V66" s="77">
        <v>0</v>
      </c>
      <c r="W66" s="117" t="s">
        <v>32</v>
      </c>
      <c r="X66" s="77">
        <v>1.77</v>
      </c>
      <c r="Y66" s="78"/>
    </row>
    <row r="67" s="40" customFormat="1" ht="27" spans="1:25">
      <c r="A67" s="77">
        <v>66</v>
      </c>
      <c r="B67" s="78"/>
      <c r="C67" s="78"/>
      <c r="D67" s="78"/>
      <c r="E67" s="80">
        <v>15</v>
      </c>
      <c r="F67" s="117" t="s">
        <v>25</v>
      </c>
      <c r="G67" s="80" t="s">
        <v>218</v>
      </c>
      <c r="H67" s="81" t="s">
        <v>219</v>
      </c>
      <c r="I67" s="78" t="s">
        <v>194</v>
      </c>
      <c r="J67" s="81" t="s">
        <v>29</v>
      </c>
      <c r="K67" s="143">
        <v>430811</v>
      </c>
      <c r="L67" s="81" t="s">
        <v>191</v>
      </c>
      <c r="M67" s="81" t="s">
        <v>220</v>
      </c>
      <c r="N67" s="80">
        <v>24810</v>
      </c>
      <c r="O67" s="102">
        <v>9330</v>
      </c>
      <c r="P67" s="80">
        <v>10400</v>
      </c>
      <c r="Q67" s="77">
        <v>0</v>
      </c>
      <c r="R67" s="77">
        <v>2400</v>
      </c>
      <c r="S67" s="77">
        <v>2800</v>
      </c>
      <c r="T67" s="77">
        <v>0</v>
      </c>
      <c r="U67" s="77">
        <v>0</v>
      </c>
      <c r="V67" s="77">
        <v>0</v>
      </c>
      <c r="W67" s="117" t="s">
        <v>32</v>
      </c>
      <c r="X67" s="77">
        <v>1.47</v>
      </c>
      <c r="Y67" s="81"/>
    </row>
    <row r="68" s="40" customFormat="1" ht="27" spans="1:25">
      <c r="A68" s="77">
        <v>67</v>
      </c>
      <c r="B68" s="78"/>
      <c r="C68" s="78"/>
      <c r="D68" s="78"/>
      <c r="E68" s="80">
        <v>15</v>
      </c>
      <c r="F68" s="117" t="s">
        <v>25</v>
      </c>
      <c r="G68" s="80" t="s">
        <v>221</v>
      </c>
      <c r="H68" s="81" t="s">
        <v>222</v>
      </c>
      <c r="I68" s="78" t="s">
        <v>194</v>
      </c>
      <c r="J68" s="81" t="s">
        <v>29</v>
      </c>
      <c r="K68" s="143">
        <v>430811</v>
      </c>
      <c r="L68" s="81" t="s">
        <v>191</v>
      </c>
      <c r="M68" s="81" t="s">
        <v>220</v>
      </c>
      <c r="N68" s="80">
        <v>11900</v>
      </c>
      <c r="O68" s="102">
        <v>5025</v>
      </c>
      <c r="P68" s="80">
        <v>5000</v>
      </c>
      <c r="Q68" s="77">
        <v>0</v>
      </c>
      <c r="R68" s="77">
        <v>0</v>
      </c>
      <c r="S68" s="77">
        <v>3000</v>
      </c>
      <c r="T68" s="77">
        <v>0</v>
      </c>
      <c r="U68" s="77">
        <v>0</v>
      </c>
      <c r="V68" s="77">
        <v>0</v>
      </c>
      <c r="W68" s="117" t="s">
        <v>32</v>
      </c>
      <c r="X68" s="77">
        <v>1.46</v>
      </c>
      <c r="Y68" s="81"/>
    </row>
    <row r="69" s="40" customFormat="1" ht="27" spans="1:25">
      <c r="A69" s="77">
        <v>68</v>
      </c>
      <c r="B69" s="78"/>
      <c r="C69" s="78"/>
      <c r="D69" s="78"/>
      <c r="E69" s="80">
        <v>10</v>
      </c>
      <c r="F69" s="117" t="s">
        <v>25</v>
      </c>
      <c r="G69" s="80" t="s">
        <v>223</v>
      </c>
      <c r="H69" s="81" t="s">
        <v>224</v>
      </c>
      <c r="I69" s="78" t="s">
        <v>194</v>
      </c>
      <c r="J69" s="81" t="s">
        <v>38</v>
      </c>
      <c r="K69" s="143">
        <v>430811</v>
      </c>
      <c r="L69" s="81" t="s">
        <v>191</v>
      </c>
      <c r="M69" s="81" t="s">
        <v>220</v>
      </c>
      <c r="N69" s="80">
        <v>12000</v>
      </c>
      <c r="O69" s="102">
        <v>6000</v>
      </c>
      <c r="P69" s="80">
        <v>6000</v>
      </c>
      <c r="Q69" s="77">
        <v>0</v>
      </c>
      <c r="R69" s="77">
        <v>0</v>
      </c>
      <c r="S69" s="77">
        <v>2000</v>
      </c>
      <c r="T69" s="77">
        <v>0</v>
      </c>
      <c r="U69" s="77">
        <v>0</v>
      </c>
      <c r="V69" s="77">
        <v>0</v>
      </c>
      <c r="W69" s="117" t="s">
        <v>32</v>
      </c>
      <c r="X69" s="77">
        <v>2.09</v>
      </c>
      <c r="Y69" s="81"/>
    </row>
    <row r="70" s="40" customFormat="1" ht="28.5" spans="1:25">
      <c r="A70" s="77">
        <v>69</v>
      </c>
      <c r="B70" s="33"/>
      <c r="C70" s="119"/>
      <c r="D70" s="119"/>
      <c r="E70" s="33">
        <v>20</v>
      </c>
      <c r="F70" s="33" t="s">
        <v>25</v>
      </c>
      <c r="G70" s="33" t="s">
        <v>225</v>
      </c>
      <c r="H70" s="120" t="s">
        <v>226</v>
      </c>
      <c r="I70" s="33" t="s">
        <v>204</v>
      </c>
      <c r="J70" s="33" t="s">
        <v>29</v>
      </c>
      <c r="K70" s="33">
        <v>430822</v>
      </c>
      <c r="L70" s="33" t="s">
        <v>191</v>
      </c>
      <c r="M70" s="33" t="s">
        <v>227</v>
      </c>
      <c r="N70" s="144">
        <v>175851.56</v>
      </c>
      <c r="O70" s="145">
        <v>8300</v>
      </c>
      <c r="P70" s="33">
        <v>140000</v>
      </c>
      <c r="Q70" s="33">
        <v>0</v>
      </c>
      <c r="R70" s="33">
        <v>8300</v>
      </c>
      <c r="S70" s="33">
        <v>3100</v>
      </c>
      <c r="T70" s="33">
        <v>0</v>
      </c>
      <c r="U70" s="33">
        <v>0</v>
      </c>
      <c r="V70" s="33">
        <v>0</v>
      </c>
      <c r="W70" s="33" t="s">
        <v>32</v>
      </c>
      <c r="X70" s="33">
        <v>1.14</v>
      </c>
      <c r="Y70" s="33"/>
    </row>
    <row r="71" s="40" customFormat="1" ht="28.5" spans="1:25">
      <c r="A71" s="77">
        <v>70</v>
      </c>
      <c r="B71" s="33"/>
      <c r="C71" s="119"/>
      <c r="D71" s="119"/>
      <c r="E71" s="33">
        <v>20</v>
      </c>
      <c r="F71" s="33" t="s">
        <v>25</v>
      </c>
      <c r="G71" s="33" t="s">
        <v>228</v>
      </c>
      <c r="H71" s="120" t="s">
        <v>229</v>
      </c>
      <c r="I71" s="33" t="s">
        <v>230</v>
      </c>
      <c r="J71" s="33" t="s">
        <v>38</v>
      </c>
      <c r="K71" s="33">
        <v>430822</v>
      </c>
      <c r="L71" s="33" t="s">
        <v>191</v>
      </c>
      <c r="M71" s="33" t="s">
        <v>227</v>
      </c>
      <c r="N71" s="144">
        <v>12731.83</v>
      </c>
      <c r="O71" s="145">
        <v>4125</v>
      </c>
      <c r="P71" s="33">
        <v>3300</v>
      </c>
      <c r="Q71" s="33">
        <v>0</v>
      </c>
      <c r="R71" s="33">
        <v>0</v>
      </c>
      <c r="S71" s="33">
        <v>3300</v>
      </c>
      <c r="T71" s="33">
        <v>0</v>
      </c>
      <c r="U71" s="33">
        <v>0</v>
      </c>
      <c r="V71" s="33">
        <v>0</v>
      </c>
      <c r="W71" s="33" t="s">
        <v>32</v>
      </c>
      <c r="X71" s="33">
        <v>1.25</v>
      </c>
      <c r="Y71" s="33"/>
    </row>
    <row r="72" s="40" customFormat="1" ht="28.5" spans="1:25">
      <c r="A72" s="77">
        <v>71</v>
      </c>
      <c r="B72" s="33"/>
      <c r="C72" s="119"/>
      <c r="D72" s="119"/>
      <c r="E72" s="33">
        <v>20</v>
      </c>
      <c r="F72" s="33" t="s">
        <v>25</v>
      </c>
      <c r="G72" s="33" t="s">
        <v>231</v>
      </c>
      <c r="H72" s="120" t="s">
        <v>232</v>
      </c>
      <c r="I72" s="33" t="s">
        <v>230</v>
      </c>
      <c r="J72" s="33" t="s">
        <v>38</v>
      </c>
      <c r="K72" s="33">
        <v>430822</v>
      </c>
      <c r="L72" s="33" t="s">
        <v>191</v>
      </c>
      <c r="M72" s="33" t="s">
        <v>227</v>
      </c>
      <c r="N72" s="33">
        <v>30813.17</v>
      </c>
      <c r="O72" s="33">
        <v>0</v>
      </c>
      <c r="P72" s="33">
        <v>5500</v>
      </c>
      <c r="Q72" s="33">
        <v>0</v>
      </c>
      <c r="R72" s="33">
        <v>0</v>
      </c>
      <c r="S72" s="33">
        <v>5500</v>
      </c>
      <c r="T72" s="33">
        <v>0</v>
      </c>
      <c r="U72" s="33">
        <v>0</v>
      </c>
      <c r="V72" s="33">
        <v>0</v>
      </c>
      <c r="W72" s="33" t="s">
        <v>32</v>
      </c>
      <c r="X72" s="33">
        <v>1.47</v>
      </c>
      <c r="Y72" s="33"/>
    </row>
    <row r="73" s="40" customFormat="1" ht="28.5" spans="1:25">
      <c r="A73" s="77">
        <v>72</v>
      </c>
      <c r="B73" s="33"/>
      <c r="C73" s="119"/>
      <c r="D73" s="119"/>
      <c r="E73" s="33">
        <v>15</v>
      </c>
      <c r="F73" s="33" t="s">
        <v>25</v>
      </c>
      <c r="G73" s="33" t="s">
        <v>233</v>
      </c>
      <c r="H73" s="120" t="s">
        <v>234</v>
      </c>
      <c r="I73" s="33" t="s">
        <v>235</v>
      </c>
      <c r="J73" s="33" t="s">
        <v>38</v>
      </c>
      <c r="K73" s="33">
        <v>430822</v>
      </c>
      <c r="L73" s="33" t="s">
        <v>191</v>
      </c>
      <c r="M73" s="33" t="s">
        <v>227</v>
      </c>
      <c r="N73" s="33">
        <v>18802.57</v>
      </c>
      <c r="O73" s="33">
        <v>0</v>
      </c>
      <c r="P73" s="33">
        <v>9000</v>
      </c>
      <c r="Q73" s="33">
        <v>0</v>
      </c>
      <c r="R73" s="33">
        <v>0</v>
      </c>
      <c r="S73" s="33">
        <v>7000</v>
      </c>
      <c r="T73" s="33">
        <v>0</v>
      </c>
      <c r="U73" s="33">
        <v>0</v>
      </c>
      <c r="V73" s="33">
        <v>0</v>
      </c>
      <c r="W73" s="33" t="s">
        <v>32</v>
      </c>
      <c r="X73" s="33">
        <v>1.26</v>
      </c>
      <c r="Y73" s="33"/>
    </row>
    <row r="74" s="40" customFormat="1" ht="27" spans="1:25">
      <c r="A74" s="77">
        <v>73</v>
      </c>
      <c r="B74" s="33"/>
      <c r="C74" s="119"/>
      <c r="D74" s="119"/>
      <c r="E74" s="33">
        <v>15</v>
      </c>
      <c r="F74" s="33" t="s">
        <v>25</v>
      </c>
      <c r="G74" s="33" t="s">
        <v>236</v>
      </c>
      <c r="H74" s="120" t="s">
        <v>237</v>
      </c>
      <c r="I74" s="33" t="s">
        <v>217</v>
      </c>
      <c r="J74" s="33" t="s">
        <v>38</v>
      </c>
      <c r="K74" s="33">
        <v>430822</v>
      </c>
      <c r="L74" s="33" t="s">
        <v>191</v>
      </c>
      <c r="M74" s="33" t="s">
        <v>227</v>
      </c>
      <c r="N74" s="33">
        <v>23000</v>
      </c>
      <c r="O74" s="145">
        <v>550</v>
      </c>
      <c r="P74" s="33">
        <v>5000</v>
      </c>
      <c r="Q74" s="33">
        <v>0</v>
      </c>
      <c r="R74" s="33">
        <v>0</v>
      </c>
      <c r="S74" s="33">
        <v>5000</v>
      </c>
      <c r="T74" s="33">
        <v>0</v>
      </c>
      <c r="U74" s="33">
        <v>0</v>
      </c>
      <c r="V74" s="33">
        <v>0</v>
      </c>
      <c r="W74" s="33" t="s">
        <v>32</v>
      </c>
      <c r="X74" s="33">
        <v>1.58</v>
      </c>
      <c r="Y74" s="33"/>
    </row>
    <row r="75" s="40" customFormat="1" ht="27" spans="1:25">
      <c r="A75" s="77">
        <v>74</v>
      </c>
      <c r="B75" s="121"/>
      <c r="C75" s="122"/>
      <c r="D75" s="119"/>
      <c r="E75" s="80">
        <v>15</v>
      </c>
      <c r="F75" s="117" t="s">
        <v>25</v>
      </c>
      <c r="G75" s="80" t="s">
        <v>238</v>
      </c>
      <c r="H75" s="80" t="s">
        <v>239</v>
      </c>
      <c r="I75" s="80" t="s">
        <v>199</v>
      </c>
      <c r="J75" s="81" t="s">
        <v>38</v>
      </c>
      <c r="K75" s="143">
        <v>430821</v>
      </c>
      <c r="L75" s="80" t="s">
        <v>191</v>
      </c>
      <c r="M75" s="80" t="s">
        <v>240</v>
      </c>
      <c r="N75" s="80">
        <v>4534</v>
      </c>
      <c r="O75" s="102">
        <v>1634</v>
      </c>
      <c r="P75" s="77">
        <v>3000</v>
      </c>
      <c r="Q75" s="77">
        <v>0</v>
      </c>
      <c r="R75" s="77">
        <v>900</v>
      </c>
      <c r="S75" s="80">
        <v>1000</v>
      </c>
      <c r="T75" s="80">
        <v>0</v>
      </c>
      <c r="U75" s="80">
        <v>0</v>
      </c>
      <c r="V75" s="80">
        <v>0</v>
      </c>
      <c r="W75" s="80" t="s">
        <v>32</v>
      </c>
      <c r="X75" s="102">
        <v>1.27</v>
      </c>
      <c r="Y75" s="80"/>
    </row>
    <row r="76" s="40" customFormat="1" ht="28.5" spans="1:25">
      <c r="A76" s="77">
        <v>75</v>
      </c>
      <c r="B76" s="78"/>
      <c r="C76" s="78"/>
      <c r="D76" s="78"/>
      <c r="E76" s="77">
        <v>15</v>
      </c>
      <c r="F76" s="79" t="s">
        <v>25</v>
      </c>
      <c r="G76" s="78" t="s">
        <v>241</v>
      </c>
      <c r="H76" s="78" t="s">
        <v>242</v>
      </c>
      <c r="I76" s="78" t="s">
        <v>204</v>
      </c>
      <c r="J76" s="77" t="s">
        <v>38</v>
      </c>
      <c r="K76" s="77">
        <v>430821</v>
      </c>
      <c r="L76" s="80" t="s">
        <v>191</v>
      </c>
      <c r="M76" s="80" t="s">
        <v>240</v>
      </c>
      <c r="N76" s="77">
        <v>18000</v>
      </c>
      <c r="O76" s="102">
        <v>3100</v>
      </c>
      <c r="P76" s="77">
        <v>9000</v>
      </c>
      <c r="Q76" s="77">
        <v>0</v>
      </c>
      <c r="R76" s="77">
        <v>0</v>
      </c>
      <c r="S76" s="77">
        <v>9000</v>
      </c>
      <c r="T76" s="77">
        <v>0</v>
      </c>
      <c r="U76" s="77">
        <v>0</v>
      </c>
      <c r="V76" s="77">
        <v>0</v>
      </c>
      <c r="W76" s="77" t="s">
        <v>32</v>
      </c>
      <c r="X76" s="77">
        <v>2.72</v>
      </c>
      <c r="Y76" s="117"/>
    </row>
    <row r="77" s="40" customFormat="1" ht="27" spans="1:25">
      <c r="A77" s="77">
        <v>76</v>
      </c>
      <c r="B77" s="78"/>
      <c r="C77" s="78"/>
      <c r="D77" s="78"/>
      <c r="E77" s="77">
        <v>15</v>
      </c>
      <c r="F77" s="79" t="s">
        <v>25</v>
      </c>
      <c r="G77" s="78" t="s">
        <v>243</v>
      </c>
      <c r="H77" s="79" t="s">
        <v>244</v>
      </c>
      <c r="I77" s="78" t="s">
        <v>190</v>
      </c>
      <c r="J77" s="77" t="s">
        <v>38</v>
      </c>
      <c r="K77" s="77">
        <v>430821</v>
      </c>
      <c r="L77" s="80" t="s">
        <v>191</v>
      </c>
      <c r="M77" s="80" t="s">
        <v>240</v>
      </c>
      <c r="N77" s="77">
        <v>79000</v>
      </c>
      <c r="O77" s="102">
        <v>17000</v>
      </c>
      <c r="P77" s="77">
        <v>30000</v>
      </c>
      <c r="Q77" s="77">
        <v>0</v>
      </c>
      <c r="R77" s="77">
        <v>11000</v>
      </c>
      <c r="S77" s="77">
        <v>16700</v>
      </c>
      <c r="T77" s="77">
        <v>0</v>
      </c>
      <c r="U77" s="77">
        <v>0</v>
      </c>
      <c r="V77" s="77">
        <v>0</v>
      </c>
      <c r="W77" s="77" t="s">
        <v>32</v>
      </c>
      <c r="X77" s="77">
        <v>1.3</v>
      </c>
      <c r="Y77" s="117"/>
    </row>
    <row r="78" ht="27" hidden="1" spans="1:26">
      <c r="A78" s="47">
        <v>77</v>
      </c>
      <c r="B78" s="123"/>
      <c r="C78" s="123"/>
      <c r="D78" s="124"/>
      <c r="E78" s="123">
        <v>15</v>
      </c>
      <c r="F78" s="123" t="s">
        <v>25</v>
      </c>
      <c r="G78" s="125" t="s">
        <v>245</v>
      </c>
      <c r="H78" s="86" t="s">
        <v>246</v>
      </c>
      <c r="I78" s="123" t="s">
        <v>247</v>
      </c>
      <c r="J78" s="123" t="s">
        <v>38</v>
      </c>
      <c r="K78" s="123">
        <v>433100</v>
      </c>
      <c r="L78" s="123" t="s">
        <v>248</v>
      </c>
      <c r="M78" s="123" t="s">
        <v>249</v>
      </c>
      <c r="N78" s="86">
        <v>30000</v>
      </c>
      <c r="O78" s="86">
        <v>4400</v>
      </c>
      <c r="P78" s="86">
        <v>23000</v>
      </c>
      <c r="Q78" s="86"/>
      <c r="R78" s="86">
        <v>8000</v>
      </c>
      <c r="S78" s="86">
        <v>15000</v>
      </c>
      <c r="T78" s="86"/>
      <c r="U78" s="86"/>
      <c r="V78" s="86"/>
      <c r="W78" s="86" t="s">
        <v>32</v>
      </c>
      <c r="X78" s="86">
        <v>1.75</v>
      </c>
      <c r="Y78" s="86" t="s">
        <v>124</v>
      </c>
      <c r="Z78" s="39"/>
    </row>
    <row r="79" ht="27" hidden="1" spans="1:26">
      <c r="A79" s="47">
        <v>78</v>
      </c>
      <c r="B79" s="123"/>
      <c r="C79" s="123"/>
      <c r="D79" s="123"/>
      <c r="E79" s="123">
        <v>15</v>
      </c>
      <c r="F79" s="123" t="s">
        <v>25</v>
      </c>
      <c r="G79" s="123" t="s">
        <v>250</v>
      </c>
      <c r="H79" s="123" t="s">
        <v>251</v>
      </c>
      <c r="I79" s="123" t="s">
        <v>247</v>
      </c>
      <c r="J79" s="123" t="s">
        <v>38</v>
      </c>
      <c r="K79" s="123">
        <v>433100</v>
      </c>
      <c r="L79" s="123" t="s">
        <v>248</v>
      </c>
      <c r="M79" s="123" t="s">
        <v>249</v>
      </c>
      <c r="N79" s="123">
        <v>51330</v>
      </c>
      <c r="O79" s="123">
        <v>2300</v>
      </c>
      <c r="P79" s="123">
        <v>19000</v>
      </c>
      <c r="Q79" s="123"/>
      <c r="R79" s="123"/>
      <c r="S79" s="123">
        <v>10000</v>
      </c>
      <c r="T79" s="123"/>
      <c r="U79" s="123"/>
      <c r="V79" s="123"/>
      <c r="W79" s="86" t="s">
        <v>32</v>
      </c>
      <c r="X79" s="123">
        <v>1.51</v>
      </c>
      <c r="Y79" s="86" t="s">
        <v>124</v>
      </c>
      <c r="Z79" s="39"/>
    </row>
    <row r="80" ht="40.5" hidden="1" spans="1:26">
      <c r="A80" s="47">
        <v>79</v>
      </c>
      <c r="B80" s="4"/>
      <c r="C80" s="4"/>
      <c r="D80" s="4"/>
      <c r="E80" s="123">
        <v>15</v>
      </c>
      <c r="F80" s="123" t="s">
        <v>25</v>
      </c>
      <c r="G80" s="123" t="s">
        <v>252</v>
      </c>
      <c r="H80" s="123" t="s">
        <v>253</v>
      </c>
      <c r="I80" s="123" t="s">
        <v>204</v>
      </c>
      <c r="J80" s="123" t="s">
        <v>38</v>
      </c>
      <c r="K80" s="123">
        <v>433101</v>
      </c>
      <c r="L80" s="123" t="s">
        <v>248</v>
      </c>
      <c r="M80" s="123" t="s">
        <v>249</v>
      </c>
      <c r="N80" s="123">
        <v>135611</v>
      </c>
      <c r="O80" s="146"/>
      <c r="P80" s="123">
        <v>84000</v>
      </c>
      <c r="Q80" s="123">
        <v>0</v>
      </c>
      <c r="R80" s="123">
        <v>0</v>
      </c>
      <c r="S80" s="123">
        <v>5000</v>
      </c>
      <c r="T80" s="123">
        <v>0</v>
      </c>
      <c r="U80" s="123">
        <v>0</v>
      </c>
      <c r="V80" s="123">
        <v>0</v>
      </c>
      <c r="W80" s="123" t="s">
        <v>32</v>
      </c>
      <c r="X80" s="123">
        <v>1.4</v>
      </c>
      <c r="Y80" s="123" t="s">
        <v>124</v>
      </c>
      <c r="Z80" s="39"/>
    </row>
    <row r="81" ht="27" hidden="1" spans="1:26">
      <c r="A81" s="47">
        <v>80</v>
      </c>
      <c r="B81" s="4"/>
      <c r="C81" s="4"/>
      <c r="D81" s="4"/>
      <c r="E81" s="123">
        <v>15</v>
      </c>
      <c r="F81" s="123" t="s">
        <v>25</v>
      </c>
      <c r="G81" s="123" t="s">
        <v>254</v>
      </c>
      <c r="H81" s="123" t="s">
        <v>255</v>
      </c>
      <c r="I81" s="123" t="s">
        <v>204</v>
      </c>
      <c r="J81" s="123" t="s">
        <v>38</v>
      </c>
      <c r="K81" s="123">
        <v>433101</v>
      </c>
      <c r="L81" s="123" t="s">
        <v>248</v>
      </c>
      <c r="M81" s="123" t="s">
        <v>249</v>
      </c>
      <c r="N81" s="123">
        <v>22571</v>
      </c>
      <c r="O81" s="146"/>
      <c r="P81" s="123">
        <v>15000</v>
      </c>
      <c r="Q81" s="123">
        <v>0</v>
      </c>
      <c r="R81" s="123">
        <v>5000</v>
      </c>
      <c r="S81" s="123">
        <v>5000</v>
      </c>
      <c r="T81" s="123">
        <v>0</v>
      </c>
      <c r="U81" s="123">
        <v>0</v>
      </c>
      <c r="V81" s="123">
        <v>0</v>
      </c>
      <c r="W81" s="123" t="s">
        <v>32</v>
      </c>
      <c r="X81" s="123">
        <v>1.31</v>
      </c>
      <c r="Y81" s="123" t="s">
        <v>124</v>
      </c>
      <c r="Z81" s="39"/>
    </row>
    <row r="82" ht="27" hidden="1" spans="1:26">
      <c r="A82" s="47">
        <v>81</v>
      </c>
      <c r="B82" s="4"/>
      <c r="C82" s="4"/>
      <c r="D82" s="4"/>
      <c r="E82" s="123">
        <v>15</v>
      </c>
      <c r="F82" s="123" t="s">
        <v>25</v>
      </c>
      <c r="G82" s="123" t="s">
        <v>256</v>
      </c>
      <c r="H82" s="123" t="s">
        <v>257</v>
      </c>
      <c r="I82" s="123" t="s">
        <v>204</v>
      </c>
      <c r="J82" s="123" t="s">
        <v>38</v>
      </c>
      <c r="K82" s="123">
        <v>433101</v>
      </c>
      <c r="L82" s="123" t="s">
        <v>248</v>
      </c>
      <c r="M82" s="123" t="s">
        <v>249</v>
      </c>
      <c r="N82" s="123">
        <v>81175</v>
      </c>
      <c r="O82" s="146"/>
      <c r="P82" s="123">
        <v>56800</v>
      </c>
      <c r="Q82" s="123">
        <v>0</v>
      </c>
      <c r="R82" s="123">
        <v>10000</v>
      </c>
      <c r="S82" s="123">
        <v>25000</v>
      </c>
      <c r="T82" s="123">
        <v>0</v>
      </c>
      <c r="U82" s="123">
        <v>0</v>
      </c>
      <c r="V82" s="123">
        <v>0</v>
      </c>
      <c r="W82" s="123" t="s">
        <v>32</v>
      </c>
      <c r="X82" s="123">
        <v>1.27</v>
      </c>
      <c r="Y82" s="123" t="s">
        <v>124</v>
      </c>
      <c r="Z82" s="39"/>
    </row>
    <row r="83" ht="27" hidden="1" spans="1:26">
      <c r="A83" s="47">
        <v>82</v>
      </c>
      <c r="B83" s="4"/>
      <c r="C83" s="4"/>
      <c r="D83" s="4"/>
      <c r="E83" s="123">
        <v>15</v>
      </c>
      <c r="F83" s="123" t="s">
        <v>25</v>
      </c>
      <c r="G83" s="123" t="s">
        <v>258</v>
      </c>
      <c r="H83" s="123" t="s">
        <v>259</v>
      </c>
      <c r="I83" s="123" t="s">
        <v>204</v>
      </c>
      <c r="J83" s="123" t="s">
        <v>38</v>
      </c>
      <c r="K83" s="123">
        <v>433101</v>
      </c>
      <c r="L83" s="123" t="s">
        <v>248</v>
      </c>
      <c r="M83" s="123" t="s">
        <v>249</v>
      </c>
      <c r="N83" s="123">
        <v>182600</v>
      </c>
      <c r="O83" s="146"/>
      <c r="P83" s="123">
        <v>74000</v>
      </c>
      <c r="Q83" s="123">
        <v>0</v>
      </c>
      <c r="R83" s="123">
        <v>11000</v>
      </c>
      <c r="S83" s="123">
        <v>10000</v>
      </c>
      <c r="T83" s="123">
        <v>0</v>
      </c>
      <c r="U83" s="123">
        <v>0</v>
      </c>
      <c r="V83" s="123">
        <v>0</v>
      </c>
      <c r="W83" s="123" t="s">
        <v>32</v>
      </c>
      <c r="X83" s="123">
        <v>1.33</v>
      </c>
      <c r="Y83" s="123" t="s">
        <v>124</v>
      </c>
      <c r="Z83" s="39"/>
    </row>
    <row r="84" ht="27" hidden="1" spans="1:26">
      <c r="A84" s="47">
        <v>83</v>
      </c>
      <c r="B84" s="47"/>
      <c r="C84" s="47"/>
      <c r="D84" s="47"/>
      <c r="E84" s="126">
        <v>15</v>
      </c>
      <c r="F84" s="126" t="s">
        <v>25</v>
      </c>
      <c r="G84" s="127" t="s">
        <v>260</v>
      </c>
      <c r="H84" s="86" t="s">
        <v>261</v>
      </c>
      <c r="I84" s="126" t="s">
        <v>187</v>
      </c>
      <c r="J84" s="126" t="s">
        <v>38</v>
      </c>
      <c r="K84" s="126">
        <v>41600</v>
      </c>
      <c r="L84" s="123" t="s">
        <v>248</v>
      </c>
      <c r="M84" s="123" t="s">
        <v>262</v>
      </c>
      <c r="N84" s="147">
        <v>83180.26</v>
      </c>
      <c r="O84" s="147">
        <v>14500</v>
      </c>
      <c r="P84" s="147">
        <v>20000</v>
      </c>
      <c r="Q84" s="147">
        <v>0</v>
      </c>
      <c r="R84" s="147">
        <v>0</v>
      </c>
      <c r="S84" s="147">
        <v>15600</v>
      </c>
      <c r="T84" s="147">
        <v>0</v>
      </c>
      <c r="U84" s="147">
        <v>0</v>
      </c>
      <c r="V84" s="147">
        <v>0</v>
      </c>
      <c r="W84" s="86" t="s">
        <v>32</v>
      </c>
      <c r="X84" s="147">
        <v>1.44</v>
      </c>
      <c r="Y84" s="86" t="s">
        <v>124</v>
      </c>
      <c r="Z84" s="39"/>
    </row>
    <row r="85" ht="27" hidden="1" spans="1:26">
      <c r="A85" s="47">
        <v>84</v>
      </c>
      <c r="B85" s="47"/>
      <c r="C85" s="47"/>
      <c r="D85" s="47"/>
      <c r="E85" s="123">
        <v>15</v>
      </c>
      <c r="F85" s="123" t="s">
        <v>25</v>
      </c>
      <c r="G85" s="123" t="s">
        <v>263</v>
      </c>
      <c r="H85" s="128" t="s">
        <v>264</v>
      </c>
      <c r="I85" s="148" t="s">
        <v>247</v>
      </c>
      <c r="J85" s="123" t="s">
        <v>38</v>
      </c>
      <c r="K85" s="123"/>
      <c r="L85" s="149" t="s">
        <v>248</v>
      </c>
      <c r="M85" s="149" t="s">
        <v>265</v>
      </c>
      <c r="N85" s="150">
        <v>30000</v>
      </c>
      <c r="O85" s="150">
        <v>1000</v>
      </c>
      <c r="P85" s="150">
        <v>10000</v>
      </c>
      <c r="Q85" s="150">
        <v>0</v>
      </c>
      <c r="R85" s="150">
        <v>0</v>
      </c>
      <c r="S85" s="150">
        <v>3000</v>
      </c>
      <c r="T85" s="150">
        <v>0</v>
      </c>
      <c r="U85" s="150">
        <v>0</v>
      </c>
      <c r="V85" s="150">
        <v>0</v>
      </c>
      <c r="W85" s="150" t="s">
        <v>32</v>
      </c>
      <c r="X85" s="150">
        <v>1.91</v>
      </c>
      <c r="Y85" s="150" t="s">
        <v>124</v>
      </c>
      <c r="Z85" s="39"/>
    </row>
    <row r="86" ht="27" hidden="1" spans="1:26">
      <c r="A86" s="47">
        <v>85</v>
      </c>
      <c r="B86" s="47"/>
      <c r="C86" s="47"/>
      <c r="D86" s="47"/>
      <c r="E86" s="123">
        <v>15</v>
      </c>
      <c r="F86" s="123" t="s">
        <v>25</v>
      </c>
      <c r="G86" s="123" t="s">
        <v>266</v>
      </c>
      <c r="H86" s="128" t="s">
        <v>267</v>
      </c>
      <c r="I86" s="123" t="s">
        <v>204</v>
      </c>
      <c r="J86" s="123" t="s">
        <v>38</v>
      </c>
      <c r="K86" s="123"/>
      <c r="L86" s="149" t="s">
        <v>248</v>
      </c>
      <c r="M86" s="149" t="s">
        <v>265</v>
      </c>
      <c r="N86" s="123">
        <v>18016</v>
      </c>
      <c r="O86" s="123"/>
      <c r="P86" s="123">
        <v>3500</v>
      </c>
      <c r="Q86" s="162">
        <v>0</v>
      </c>
      <c r="R86" s="123">
        <v>0</v>
      </c>
      <c r="S86" s="123">
        <v>3500</v>
      </c>
      <c r="T86" s="123">
        <v>0</v>
      </c>
      <c r="U86" s="123">
        <v>0</v>
      </c>
      <c r="V86" s="123">
        <v>0</v>
      </c>
      <c r="W86" s="123" t="s">
        <v>32</v>
      </c>
      <c r="X86" s="123">
        <v>1.22</v>
      </c>
      <c r="Y86" s="150" t="s">
        <v>124</v>
      </c>
      <c r="Z86" s="39"/>
    </row>
    <row r="87" ht="40.5" hidden="1" spans="1:26">
      <c r="A87" s="47">
        <v>86</v>
      </c>
      <c r="B87" s="47"/>
      <c r="C87" s="47"/>
      <c r="D87" s="47"/>
      <c r="E87" s="123">
        <v>15</v>
      </c>
      <c r="F87" s="123" t="s">
        <v>25</v>
      </c>
      <c r="G87" s="123" t="s">
        <v>268</v>
      </c>
      <c r="H87" s="128" t="s">
        <v>269</v>
      </c>
      <c r="I87" s="123" t="s">
        <v>204</v>
      </c>
      <c r="J87" s="123" t="s">
        <v>38</v>
      </c>
      <c r="K87" s="123"/>
      <c r="L87" s="149" t="s">
        <v>248</v>
      </c>
      <c r="M87" s="149" t="s">
        <v>265</v>
      </c>
      <c r="N87" s="123">
        <v>45887.16</v>
      </c>
      <c r="O87" s="123">
        <v>28200</v>
      </c>
      <c r="P87" s="123">
        <v>22500</v>
      </c>
      <c r="Q87" s="162">
        <v>0</v>
      </c>
      <c r="R87" s="123">
        <v>14900</v>
      </c>
      <c r="S87" s="123">
        <v>2000</v>
      </c>
      <c r="T87" s="123">
        <v>0</v>
      </c>
      <c r="U87" s="123">
        <v>0</v>
      </c>
      <c r="V87" s="123">
        <v>0</v>
      </c>
      <c r="W87" s="123" t="s">
        <v>32</v>
      </c>
      <c r="X87" s="123">
        <v>1.36</v>
      </c>
      <c r="Y87" s="150" t="s">
        <v>124</v>
      </c>
      <c r="Z87" s="39"/>
    </row>
    <row r="88" ht="27" hidden="1" spans="1:26">
      <c r="A88" s="47">
        <v>87</v>
      </c>
      <c r="B88" s="47"/>
      <c r="C88" s="47"/>
      <c r="D88" s="47"/>
      <c r="E88" s="123">
        <v>15</v>
      </c>
      <c r="F88" s="123" t="s">
        <v>25</v>
      </c>
      <c r="G88" s="123" t="s">
        <v>270</v>
      </c>
      <c r="H88" s="129" t="s">
        <v>271</v>
      </c>
      <c r="I88" s="123" t="s">
        <v>214</v>
      </c>
      <c r="J88" s="132" t="s">
        <v>38</v>
      </c>
      <c r="K88" s="132"/>
      <c r="L88" s="151" t="s">
        <v>248</v>
      </c>
      <c r="M88" s="151" t="s">
        <v>265</v>
      </c>
      <c r="N88" s="132">
        <v>200163.032</v>
      </c>
      <c r="O88" s="132">
        <v>17400</v>
      </c>
      <c r="P88" s="132">
        <v>115400</v>
      </c>
      <c r="Q88" s="163">
        <v>0</v>
      </c>
      <c r="R88" s="132">
        <v>15400</v>
      </c>
      <c r="S88" s="132">
        <v>4600</v>
      </c>
      <c r="T88" s="132">
        <v>0</v>
      </c>
      <c r="U88" s="132">
        <v>0</v>
      </c>
      <c r="V88" s="132">
        <v>0</v>
      </c>
      <c r="W88" s="132" t="s">
        <v>32</v>
      </c>
      <c r="X88" s="132">
        <v>1.22</v>
      </c>
      <c r="Y88" s="169" t="s">
        <v>124</v>
      </c>
      <c r="Z88" s="39"/>
    </row>
    <row r="89" ht="27" hidden="1" spans="1:26">
      <c r="A89" s="47">
        <v>88</v>
      </c>
      <c r="B89" s="47"/>
      <c r="C89" s="47"/>
      <c r="D89" s="47"/>
      <c r="E89" s="123">
        <v>15</v>
      </c>
      <c r="F89" s="123" t="s">
        <v>25</v>
      </c>
      <c r="G89" s="125" t="s">
        <v>272</v>
      </c>
      <c r="H89" s="130" t="s">
        <v>273</v>
      </c>
      <c r="I89" s="152" t="s">
        <v>160</v>
      </c>
      <c r="J89" s="123" t="s">
        <v>38</v>
      </c>
      <c r="K89" s="123">
        <v>433123</v>
      </c>
      <c r="L89" s="123" t="s">
        <v>248</v>
      </c>
      <c r="M89" s="123" t="s">
        <v>274</v>
      </c>
      <c r="N89" s="153">
        <v>10600</v>
      </c>
      <c r="O89" s="153">
        <v>0</v>
      </c>
      <c r="P89" s="153">
        <v>5300</v>
      </c>
      <c r="Q89" s="153">
        <v>0</v>
      </c>
      <c r="R89" s="153">
        <v>0</v>
      </c>
      <c r="S89" s="164">
        <v>4000</v>
      </c>
      <c r="T89" s="153">
        <v>0</v>
      </c>
      <c r="U89" s="153">
        <v>0</v>
      </c>
      <c r="V89" s="153">
        <v>0</v>
      </c>
      <c r="W89" s="86" t="s">
        <v>32</v>
      </c>
      <c r="X89" s="86">
        <v>1.3</v>
      </c>
      <c r="Y89" s="86" t="s">
        <v>124</v>
      </c>
      <c r="Z89" s="39"/>
    </row>
    <row r="90" ht="27" hidden="1" spans="1:26">
      <c r="A90" s="47">
        <v>89</v>
      </c>
      <c r="B90" s="47"/>
      <c r="C90" s="4"/>
      <c r="D90" s="131"/>
      <c r="E90" s="123">
        <v>15</v>
      </c>
      <c r="F90" s="123" t="s">
        <v>25</v>
      </c>
      <c r="G90" s="125" t="s">
        <v>275</v>
      </c>
      <c r="H90" s="130" t="s">
        <v>276</v>
      </c>
      <c r="I90" s="152" t="s">
        <v>173</v>
      </c>
      <c r="J90" s="123" t="s">
        <v>38</v>
      </c>
      <c r="K90" s="123">
        <v>433123</v>
      </c>
      <c r="L90" s="123" t="s">
        <v>248</v>
      </c>
      <c r="M90" s="123" t="s">
        <v>274</v>
      </c>
      <c r="N90" s="153">
        <v>25715.39</v>
      </c>
      <c r="O90" s="153">
        <v>1000</v>
      </c>
      <c r="P90" s="153">
        <v>11000</v>
      </c>
      <c r="Q90" s="153">
        <v>0</v>
      </c>
      <c r="R90" s="153">
        <v>0</v>
      </c>
      <c r="S90" s="164">
        <v>9000</v>
      </c>
      <c r="T90" s="153">
        <v>0</v>
      </c>
      <c r="U90" s="153">
        <v>0</v>
      </c>
      <c r="V90" s="153">
        <v>0</v>
      </c>
      <c r="W90" s="86" t="s">
        <v>32</v>
      </c>
      <c r="X90" s="86">
        <v>1.33</v>
      </c>
      <c r="Y90" s="86" t="s">
        <v>124</v>
      </c>
      <c r="Z90" s="39"/>
    </row>
    <row r="91" ht="27" hidden="1" spans="1:26">
      <c r="A91" s="47">
        <v>90</v>
      </c>
      <c r="B91" s="47"/>
      <c r="C91" s="4"/>
      <c r="D91" s="131"/>
      <c r="E91" s="132">
        <v>15</v>
      </c>
      <c r="F91" s="132" t="s">
        <v>25</v>
      </c>
      <c r="G91" s="133" t="s">
        <v>277</v>
      </c>
      <c r="H91" s="134" t="s">
        <v>278</v>
      </c>
      <c r="I91" s="132" t="s">
        <v>173</v>
      </c>
      <c r="J91" s="132" t="s">
        <v>29</v>
      </c>
      <c r="K91" s="132">
        <v>433124</v>
      </c>
      <c r="L91" s="132" t="s">
        <v>248</v>
      </c>
      <c r="M91" s="132" t="s">
        <v>279</v>
      </c>
      <c r="N91" s="134">
        <v>157250.45</v>
      </c>
      <c r="O91" s="134">
        <v>25000</v>
      </c>
      <c r="P91" s="134">
        <v>51500</v>
      </c>
      <c r="Q91" s="134">
        <v>0</v>
      </c>
      <c r="R91" s="134">
        <v>30800</v>
      </c>
      <c r="S91" s="134">
        <v>9800</v>
      </c>
      <c r="T91" s="134">
        <v>0</v>
      </c>
      <c r="U91" s="134">
        <v>0</v>
      </c>
      <c r="V91" s="134">
        <v>0</v>
      </c>
      <c r="W91" s="134" t="s">
        <v>32</v>
      </c>
      <c r="X91" s="134">
        <v>1.52</v>
      </c>
      <c r="Y91" s="134" t="s">
        <v>124</v>
      </c>
      <c r="Z91" s="39"/>
    </row>
    <row r="92" ht="27" hidden="1" spans="1:26">
      <c r="A92" s="47">
        <v>91</v>
      </c>
      <c r="B92" s="47"/>
      <c r="C92" s="47"/>
      <c r="D92" s="47"/>
      <c r="E92" s="123">
        <v>15</v>
      </c>
      <c r="F92" s="123" t="s">
        <v>25</v>
      </c>
      <c r="G92" s="135" t="s">
        <v>280</v>
      </c>
      <c r="H92" s="136" t="s">
        <v>281</v>
      </c>
      <c r="I92" s="135" t="s">
        <v>282</v>
      </c>
      <c r="J92" s="123" t="s">
        <v>38</v>
      </c>
      <c r="K92" s="123">
        <v>433124</v>
      </c>
      <c r="L92" s="123" t="s">
        <v>248</v>
      </c>
      <c r="M92" s="123" t="s">
        <v>279</v>
      </c>
      <c r="N92" s="123">
        <v>22000</v>
      </c>
      <c r="O92" s="123">
        <v>0</v>
      </c>
      <c r="P92" s="123">
        <v>5000</v>
      </c>
      <c r="Q92" s="123">
        <v>0</v>
      </c>
      <c r="R92" s="123">
        <v>0</v>
      </c>
      <c r="S92" s="123">
        <v>5000</v>
      </c>
      <c r="T92" s="123">
        <v>0</v>
      </c>
      <c r="U92" s="123">
        <v>0</v>
      </c>
      <c r="V92" s="123">
        <v>0</v>
      </c>
      <c r="W92" s="86" t="s">
        <v>32</v>
      </c>
      <c r="X92" s="123">
        <v>1.24</v>
      </c>
      <c r="Y92" s="86" t="s">
        <v>124</v>
      </c>
      <c r="Z92" s="39"/>
    </row>
    <row r="93" ht="27" hidden="1" spans="1:26">
      <c r="A93" s="47">
        <v>92</v>
      </c>
      <c r="B93" s="47"/>
      <c r="C93" s="47"/>
      <c r="D93" s="47"/>
      <c r="E93" s="123">
        <v>15</v>
      </c>
      <c r="F93" s="126" t="s">
        <v>25</v>
      </c>
      <c r="G93" s="137" t="s">
        <v>283</v>
      </c>
      <c r="H93" s="123" t="s">
        <v>284</v>
      </c>
      <c r="I93" s="137" t="s">
        <v>285</v>
      </c>
      <c r="J93" s="126" t="s">
        <v>38</v>
      </c>
      <c r="K93" s="126">
        <v>433125</v>
      </c>
      <c r="L93" s="123" t="s">
        <v>248</v>
      </c>
      <c r="M93" s="123" t="s">
        <v>286</v>
      </c>
      <c r="N93" s="154">
        <v>8550.44</v>
      </c>
      <c r="O93" s="154">
        <v>400</v>
      </c>
      <c r="P93" s="154">
        <v>4000</v>
      </c>
      <c r="Q93" s="154">
        <v>0</v>
      </c>
      <c r="R93" s="154">
        <v>0</v>
      </c>
      <c r="S93" s="154">
        <v>4000</v>
      </c>
      <c r="T93" s="154">
        <v>0</v>
      </c>
      <c r="U93" s="154">
        <v>0</v>
      </c>
      <c r="V93" s="154">
        <v>0</v>
      </c>
      <c r="W93" s="150" t="s">
        <v>32</v>
      </c>
      <c r="X93" s="154">
        <v>1.42</v>
      </c>
      <c r="Y93" s="150" t="s">
        <v>124</v>
      </c>
      <c r="Z93" s="39"/>
    </row>
    <row r="94" ht="40.5" hidden="1" spans="1:26">
      <c r="A94" s="47">
        <v>93</v>
      </c>
      <c r="B94" s="47"/>
      <c r="C94" s="47"/>
      <c r="D94" s="47"/>
      <c r="E94" s="123">
        <v>15</v>
      </c>
      <c r="F94" s="126" t="s">
        <v>25</v>
      </c>
      <c r="G94" s="137" t="s">
        <v>287</v>
      </c>
      <c r="H94" s="123" t="s">
        <v>288</v>
      </c>
      <c r="I94" s="137" t="s">
        <v>204</v>
      </c>
      <c r="J94" s="126" t="s">
        <v>38</v>
      </c>
      <c r="K94" s="126">
        <v>433125</v>
      </c>
      <c r="L94" s="123" t="s">
        <v>248</v>
      </c>
      <c r="M94" s="123" t="s">
        <v>286</v>
      </c>
      <c r="N94" s="154">
        <v>50733.55</v>
      </c>
      <c r="O94" s="126">
        <v>500</v>
      </c>
      <c r="P94" s="154">
        <v>25000</v>
      </c>
      <c r="Q94" s="126">
        <v>0</v>
      </c>
      <c r="R94" s="126">
        <v>0</v>
      </c>
      <c r="S94" s="126">
        <v>5000</v>
      </c>
      <c r="T94" s="126">
        <v>0</v>
      </c>
      <c r="U94" s="126">
        <v>0</v>
      </c>
      <c r="V94" s="126">
        <v>0</v>
      </c>
      <c r="W94" s="150" t="s">
        <v>32</v>
      </c>
      <c r="X94" s="126">
        <v>1.41</v>
      </c>
      <c r="Y94" s="150" t="s">
        <v>124</v>
      </c>
      <c r="Z94" s="39"/>
    </row>
    <row r="95" ht="27" hidden="1" spans="1:26">
      <c r="A95" s="47">
        <v>94</v>
      </c>
      <c r="B95" s="47"/>
      <c r="C95" s="47"/>
      <c r="D95" s="47"/>
      <c r="E95" s="123">
        <v>15</v>
      </c>
      <c r="F95" s="126" t="s">
        <v>25</v>
      </c>
      <c r="G95" s="138" t="s">
        <v>289</v>
      </c>
      <c r="H95" s="139" t="s">
        <v>290</v>
      </c>
      <c r="I95" s="138" t="s">
        <v>190</v>
      </c>
      <c r="J95" s="126" t="s">
        <v>55</v>
      </c>
      <c r="K95" s="126">
        <v>433125</v>
      </c>
      <c r="L95" s="123" t="s">
        <v>248</v>
      </c>
      <c r="M95" s="123" t="s">
        <v>286</v>
      </c>
      <c r="N95" s="126">
        <v>30000</v>
      </c>
      <c r="O95" s="126">
        <v>500</v>
      </c>
      <c r="P95" s="126">
        <v>16500</v>
      </c>
      <c r="Q95" s="126">
        <v>0</v>
      </c>
      <c r="R95" s="126">
        <v>1500</v>
      </c>
      <c r="S95" s="126">
        <v>2100</v>
      </c>
      <c r="T95" s="126">
        <v>0</v>
      </c>
      <c r="U95" s="126">
        <v>0</v>
      </c>
      <c r="V95" s="126">
        <v>0</v>
      </c>
      <c r="W95" s="150" t="s">
        <v>32</v>
      </c>
      <c r="X95" s="126">
        <v>1.52</v>
      </c>
      <c r="Y95" s="150" t="s">
        <v>124</v>
      </c>
      <c r="Z95" s="39"/>
    </row>
    <row r="96" ht="40.5" hidden="1" spans="1:26">
      <c r="A96" s="47">
        <v>95</v>
      </c>
      <c r="B96" s="47"/>
      <c r="C96" s="47"/>
      <c r="D96" s="47"/>
      <c r="E96" s="123">
        <v>15</v>
      </c>
      <c r="F96" s="126" t="s">
        <v>25</v>
      </c>
      <c r="G96" s="138" t="s">
        <v>291</v>
      </c>
      <c r="H96" s="140" t="s">
        <v>292</v>
      </c>
      <c r="I96" s="155" t="s">
        <v>133</v>
      </c>
      <c r="J96" s="126" t="s">
        <v>38</v>
      </c>
      <c r="K96" s="126">
        <v>433125</v>
      </c>
      <c r="L96" s="123" t="s">
        <v>248</v>
      </c>
      <c r="M96" s="123" t="s">
        <v>286</v>
      </c>
      <c r="N96" s="126">
        <v>4646</v>
      </c>
      <c r="O96" s="154">
        <v>100</v>
      </c>
      <c r="P96" s="126">
        <v>3500</v>
      </c>
      <c r="Q96" s="126">
        <v>0</v>
      </c>
      <c r="R96" s="126">
        <v>0</v>
      </c>
      <c r="S96" s="126">
        <v>1000</v>
      </c>
      <c r="T96" s="126">
        <v>0</v>
      </c>
      <c r="U96" s="126">
        <v>0</v>
      </c>
      <c r="V96" s="126">
        <v>0</v>
      </c>
      <c r="W96" s="150" t="s">
        <v>32</v>
      </c>
      <c r="X96" s="126">
        <v>1.22</v>
      </c>
      <c r="Y96" s="150" t="s">
        <v>124</v>
      </c>
      <c r="Z96" s="39"/>
    </row>
    <row r="97" ht="27" hidden="1" spans="1:26">
      <c r="A97" s="47">
        <v>96</v>
      </c>
      <c r="B97" s="47"/>
      <c r="C97" s="47"/>
      <c r="D97" s="47"/>
      <c r="E97" s="123">
        <v>15</v>
      </c>
      <c r="F97" s="126" t="s">
        <v>25</v>
      </c>
      <c r="G97" s="134"/>
      <c r="H97" s="134" t="s">
        <v>293</v>
      </c>
      <c r="I97" s="156" t="s">
        <v>170</v>
      </c>
      <c r="J97" s="134" t="s">
        <v>38</v>
      </c>
      <c r="K97" s="157">
        <v>433126</v>
      </c>
      <c r="L97" s="123" t="s">
        <v>248</v>
      </c>
      <c r="M97" s="134" t="s">
        <v>294</v>
      </c>
      <c r="N97" s="134">
        <v>6152.99</v>
      </c>
      <c r="O97" s="134"/>
      <c r="P97" s="132">
        <v>2700</v>
      </c>
      <c r="Q97" s="132">
        <v>0</v>
      </c>
      <c r="R97" s="132">
        <v>0</v>
      </c>
      <c r="S97" s="134">
        <v>2700</v>
      </c>
      <c r="T97" s="134">
        <v>0</v>
      </c>
      <c r="U97" s="134">
        <v>0</v>
      </c>
      <c r="V97" s="134">
        <v>0</v>
      </c>
      <c r="W97" s="86" t="s">
        <v>32</v>
      </c>
      <c r="X97" s="134">
        <v>1.16</v>
      </c>
      <c r="Y97" s="134" t="s">
        <v>124</v>
      </c>
      <c r="Z97" s="39"/>
    </row>
    <row r="98" ht="27" hidden="1" spans="1:26">
      <c r="A98" s="47">
        <v>97</v>
      </c>
      <c r="B98" s="47"/>
      <c r="C98" s="47"/>
      <c r="D98" s="47"/>
      <c r="E98" s="123">
        <v>15</v>
      </c>
      <c r="F98" s="126" t="s">
        <v>25</v>
      </c>
      <c r="G98" s="134"/>
      <c r="H98" s="134" t="s">
        <v>295</v>
      </c>
      <c r="I98" s="156" t="s">
        <v>127</v>
      </c>
      <c r="J98" s="134" t="s">
        <v>38</v>
      </c>
      <c r="K98" s="157">
        <v>433126</v>
      </c>
      <c r="L98" s="123" t="s">
        <v>248</v>
      </c>
      <c r="M98" s="134" t="s">
        <v>294</v>
      </c>
      <c r="N98" s="134">
        <v>23016.86</v>
      </c>
      <c r="O98" s="134"/>
      <c r="P98" s="132">
        <v>10000</v>
      </c>
      <c r="Q98" s="132">
        <v>0</v>
      </c>
      <c r="R98" s="132">
        <v>0</v>
      </c>
      <c r="S98" s="134">
        <v>3200</v>
      </c>
      <c r="T98" s="134">
        <v>0</v>
      </c>
      <c r="U98" s="134">
        <v>0</v>
      </c>
      <c r="V98" s="134">
        <v>0</v>
      </c>
      <c r="W98" s="86" t="s">
        <v>32</v>
      </c>
      <c r="X98" s="134">
        <v>1.21</v>
      </c>
      <c r="Y98" s="134" t="s">
        <v>124</v>
      </c>
      <c r="Z98" s="39"/>
    </row>
    <row r="99" ht="27" hidden="1" spans="1:26">
      <c r="A99" s="47">
        <v>98</v>
      </c>
      <c r="B99" s="47"/>
      <c r="C99" s="47"/>
      <c r="D99" s="47"/>
      <c r="E99" s="123">
        <v>15</v>
      </c>
      <c r="F99" s="126" t="s">
        <v>25</v>
      </c>
      <c r="G99" s="125" t="s">
        <v>296</v>
      </c>
      <c r="H99" s="86" t="s">
        <v>297</v>
      </c>
      <c r="I99" s="123" t="s">
        <v>285</v>
      </c>
      <c r="J99" s="123" t="s">
        <v>29</v>
      </c>
      <c r="K99" s="123">
        <v>433127</v>
      </c>
      <c r="L99" s="123" t="s">
        <v>248</v>
      </c>
      <c r="M99" s="123" t="s">
        <v>298</v>
      </c>
      <c r="N99" s="86">
        <v>143973.95</v>
      </c>
      <c r="O99" s="158">
        <v>25000</v>
      </c>
      <c r="P99" s="86">
        <v>60000</v>
      </c>
      <c r="Q99" s="86"/>
      <c r="R99" s="86"/>
      <c r="S99" s="86">
        <v>21400</v>
      </c>
      <c r="T99" s="86"/>
      <c r="U99" s="86"/>
      <c r="V99" s="86"/>
      <c r="W99" s="86" t="s">
        <v>32</v>
      </c>
      <c r="X99" s="86">
        <v>1.16</v>
      </c>
      <c r="Y99" s="86" t="s">
        <v>124</v>
      </c>
      <c r="Z99" s="39"/>
    </row>
    <row r="100" ht="27" hidden="1" spans="1:26">
      <c r="A100" s="47">
        <v>99</v>
      </c>
      <c r="B100" s="47"/>
      <c r="C100" s="47"/>
      <c r="D100" s="47"/>
      <c r="E100" s="123">
        <v>15</v>
      </c>
      <c r="F100" s="126" t="s">
        <v>25</v>
      </c>
      <c r="G100" s="123" t="s">
        <v>299</v>
      </c>
      <c r="H100" s="123" t="s">
        <v>300</v>
      </c>
      <c r="I100" s="123" t="s">
        <v>301</v>
      </c>
      <c r="J100" s="123" t="s">
        <v>38</v>
      </c>
      <c r="K100" s="123">
        <v>433127</v>
      </c>
      <c r="L100" s="123" t="s">
        <v>248</v>
      </c>
      <c r="M100" s="123" t="s">
        <v>298</v>
      </c>
      <c r="N100" s="123">
        <v>11920</v>
      </c>
      <c r="O100" s="123">
        <v>300</v>
      </c>
      <c r="P100" s="123">
        <v>3500</v>
      </c>
      <c r="Q100" s="123"/>
      <c r="R100" s="123"/>
      <c r="S100" s="123">
        <v>3500</v>
      </c>
      <c r="T100" s="123"/>
      <c r="U100" s="123"/>
      <c r="V100" s="123"/>
      <c r="W100" s="123" t="s">
        <v>32</v>
      </c>
      <c r="X100" s="123">
        <v>1.19</v>
      </c>
      <c r="Y100" s="123" t="s">
        <v>124</v>
      </c>
      <c r="Z100" s="39"/>
    </row>
    <row r="101" ht="27" hidden="1" spans="1:26">
      <c r="A101" s="47">
        <v>100</v>
      </c>
      <c r="B101" s="47"/>
      <c r="C101" s="47"/>
      <c r="D101" s="47"/>
      <c r="E101" s="123">
        <v>15</v>
      </c>
      <c r="F101" s="126" t="s">
        <v>25</v>
      </c>
      <c r="G101" s="123" t="s">
        <v>302</v>
      </c>
      <c r="H101" s="123" t="s">
        <v>303</v>
      </c>
      <c r="I101" s="123" t="s">
        <v>217</v>
      </c>
      <c r="J101" s="123" t="s">
        <v>38</v>
      </c>
      <c r="K101" s="123">
        <v>433127</v>
      </c>
      <c r="L101" s="123" t="s">
        <v>248</v>
      </c>
      <c r="M101" s="123" t="s">
        <v>298</v>
      </c>
      <c r="N101" s="123">
        <v>12000</v>
      </c>
      <c r="O101" s="123">
        <v>2000</v>
      </c>
      <c r="P101" s="123">
        <v>4200</v>
      </c>
      <c r="Q101" s="123"/>
      <c r="R101" s="123"/>
      <c r="S101" s="123">
        <v>4200</v>
      </c>
      <c r="T101" s="123"/>
      <c r="U101" s="123"/>
      <c r="V101" s="123"/>
      <c r="W101" s="123" t="s">
        <v>32</v>
      </c>
      <c r="X101" s="123">
        <v>1.19</v>
      </c>
      <c r="Y101" s="123" t="s">
        <v>124</v>
      </c>
      <c r="Z101" s="39"/>
    </row>
    <row r="102" ht="27" hidden="1" spans="1:26">
      <c r="A102" s="47">
        <v>101</v>
      </c>
      <c r="B102" s="47"/>
      <c r="C102" s="47"/>
      <c r="D102" s="47"/>
      <c r="E102" s="123">
        <v>15</v>
      </c>
      <c r="F102" s="126" t="s">
        <v>25</v>
      </c>
      <c r="G102" s="125" t="s">
        <v>304</v>
      </c>
      <c r="H102" s="86" t="s">
        <v>305</v>
      </c>
      <c r="I102" s="123" t="s">
        <v>204</v>
      </c>
      <c r="J102" s="123" t="s">
        <v>38</v>
      </c>
      <c r="K102" s="123">
        <v>433130</v>
      </c>
      <c r="L102" s="123" t="s">
        <v>248</v>
      </c>
      <c r="M102" s="123" t="s">
        <v>306</v>
      </c>
      <c r="N102" s="86">
        <v>55139</v>
      </c>
      <c r="O102" s="86">
        <v>4000</v>
      </c>
      <c r="P102" s="86">
        <v>34000</v>
      </c>
      <c r="Q102" s="86">
        <v>0</v>
      </c>
      <c r="R102" s="86">
        <v>24600</v>
      </c>
      <c r="S102" s="86">
        <v>9400</v>
      </c>
      <c r="T102" s="86">
        <v>0</v>
      </c>
      <c r="U102" s="86">
        <v>0</v>
      </c>
      <c r="V102" s="86">
        <v>0</v>
      </c>
      <c r="W102" s="86" t="s">
        <v>32</v>
      </c>
      <c r="X102" s="86">
        <v>1.36</v>
      </c>
      <c r="Y102" s="86" t="s">
        <v>124</v>
      </c>
      <c r="Z102" s="39"/>
    </row>
    <row r="103" ht="27" hidden="1" spans="1:26">
      <c r="A103" s="47">
        <v>102</v>
      </c>
      <c r="B103" s="47"/>
      <c r="C103" s="4"/>
      <c r="D103" s="131"/>
      <c r="E103" s="123">
        <v>15</v>
      </c>
      <c r="F103" s="126" t="s">
        <v>25</v>
      </c>
      <c r="G103" s="125" t="s">
        <v>307</v>
      </c>
      <c r="H103" s="86" t="s">
        <v>308</v>
      </c>
      <c r="I103" s="123" t="s">
        <v>116</v>
      </c>
      <c r="J103" s="123" t="s">
        <v>38</v>
      </c>
      <c r="K103" s="123">
        <v>433130</v>
      </c>
      <c r="L103" s="123" t="s">
        <v>248</v>
      </c>
      <c r="M103" s="123" t="s">
        <v>306</v>
      </c>
      <c r="N103" s="86">
        <v>8510.93</v>
      </c>
      <c r="O103" s="86">
        <v>0</v>
      </c>
      <c r="P103" s="86">
        <v>5000</v>
      </c>
      <c r="Q103" s="86">
        <v>0</v>
      </c>
      <c r="R103" s="86">
        <v>0</v>
      </c>
      <c r="S103" s="86">
        <v>5000</v>
      </c>
      <c r="T103" s="86">
        <v>0</v>
      </c>
      <c r="U103" s="86">
        <v>0</v>
      </c>
      <c r="V103" s="86">
        <v>0</v>
      </c>
      <c r="W103" s="86" t="s">
        <v>32</v>
      </c>
      <c r="X103" s="86">
        <v>1.55</v>
      </c>
      <c r="Y103" s="86" t="s">
        <v>124</v>
      </c>
      <c r="Z103" s="39"/>
    </row>
    <row r="104" ht="40.5" hidden="1" spans="1:25">
      <c r="A104" s="47">
        <v>103</v>
      </c>
      <c r="B104" s="52"/>
      <c r="C104" s="52"/>
      <c r="D104" s="52"/>
      <c r="E104" s="47">
        <v>20</v>
      </c>
      <c r="F104" s="49" t="s">
        <v>25</v>
      </c>
      <c r="G104" s="52" t="s">
        <v>309</v>
      </c>
      <c r="H104" s="141" t="s">
        <v>310</v>
      </c>
      <c r="I104" s="52" t="s">
        <v>301</v>
      </c>
      <c r="J104" s="53" t="s">
        <v>29</v>
      </c>
      <c r="K104" s="53"/>
      <c r="L104" s="52" t="s">
        <v>311</v>
      </c>
      <c r="M104" s="159" t="s">
        <v>312</v>
      </c>
      <c r="N104" s="160">
        <v>100641.13</v>
      </c>
      <c r="O104" s="160">
        <v>2000</v>
      </c>
      <c r="P104" s="160">
        <v>50000</v>
      </c>
      <c r="Q104" s="165"/>
      <c r="R104" s="165"/>
      <c r="S104" s="166">
        <v>50000</v>
      </c>
      <c r="T104" s="167"/>
      <c r="U104" s="167"/>
      <c r="V104" s="167"/>
      <c r="W104" s="167"/>
      <c r="X104" s="167">
        <v>1.56</v>
      </c>
      <c r="Y104" s="52" t="s">
        <v>32</v>
      </c>
    </row>
    <row r="105" ht="40.5" hidden="1" spans="1:25">
      <c r="A105" s="47">
        <v>104</v>
      </c>
      <c r="B105" s="52"/>
      <c r="C105" s="52"/>
      <c r="D105" s="52"/>
      <c r="E105" s="47">
        <v>15</v>
      </c>
      <c r="F105" s="49" t="s">
        <v>25</v>
      </c>
      <c r="G105" s="52" t="s">
        <v>313</v>
      </c>
      <c r="H105" s="141" t="s">
        <v>314</v>
      </c>
      <c r="I105" s="52" t="s">
        <v>204</v>
      </c>
      <c r="J105" s="53" t="s">
        <v>29</v>
      </c>
      <c r="K105" s="53"/>
      <c r="L105" s="52" t="s">
        <v>311</v>
      </c>
      <c r="M105" s="159" t="s">
        <v>312</v>
      </c>
      <c r="N105" s="160">
        <v>208867.19</v>
      </c>
      <c r="O105" s="160">
        <v>41000</v>
      </c>
      <c r="P105" s="160">
        <v>145000</v>
      </c>
      <c r="Q105" s="165"/>
      <c r="R105" s="165">
        <v>127300</v>
      </c>
      <c r="S105" s="166">
        <v>17700</v>
      </c>
      <c r="T105" s="167"/>
      <c r="U105" s="167"/>
      <c r="V105" s="167"/>
      <c r="W105" s="167"/>
      <c r="X105" s="167">
        <v>1.23</v>
      </c>
      <c r="Y105" s="52" t="s">
        <v>32</v>
      </c>
    </row>
    <row r="106" ht="27" hidden="1" spans="1:25">
      <c r="A106" s="47">
        <v>105</v>
      </c>
      <c r="B106" s="52"/>
      <c r="C106" s="52"/>
      <c r="D106" s="52"/>
      <c r="E106" s="47">
        <v>15</v>
      </c>
      <c r="F106" s="49" t="s">
        <v>25</v>
      </c>
      <c r="G106" s="142" t="s">
        <v>315</v>
      </c>
      <c r="H106" s="142" t="s">
        <v>316</v>
      </c>
      <c r="I106" s="142" t="s">
        <v>204</v>
      </c>
      <c r="J106" s="53" t="s">
        <v>29</v>
      </c>
      <c r="K106" s="53"/>
      <c r="L106" s="52" t="s">
        <v>311</v>
      </c>
      <c r="M106" s="159" t="s">
        <v>312</v>
      </c>
      <c r="N106" s="161">
        <v>58399.8</v>
      </c>
      <c r="O106" s="161">
        <v>29199.8</v>
      </c>
      <c r="P106" s="161">
        <v>29199</v>
      </c>
      <c r="Q106" s="166"/>
      <c r="R106" s="166"/>
      <c r="S106" s="166">
        <v>29199</v>
      </c>
      <c r="T106" s="167"/>
      <c r="U106" s="167"/>
      <c r="V106" s="167"/>
      <c r="W106" s="167"/>
      <c r="X106" s="167">
        <v>2.05</v>
      </c>
      <c r="Y106" s="52" t="s">
        <v>32</v>
      </c>
    </row>
    <row r="107" ht="27" hidden="1" spans="1:25">
      <c r="A107" s="47">
        <v>106</v>
      </c>
      <c r="B107" s="52"/>
      <c r="C107" s="52"/>
      <c r="D107" s="52"/>
      <c r="E107" s="47">
        <v>20</v>
      </c>
      <c r="F107" s="49" t="s">
        <v>25</v>
      </c>
      <c r="G107" s="52" t="s">
        <v>317</v>
      </c>
      <c r="H107" s="141" t="s">
        <v>318</v>
      </c>
      <c r="I107" s="52" t="s">
        <v>204</v>
      </c>
      <c r="J107" s="53" t="s">
        <v>29</v>
      </c>
      <c r="K107" s="53"/>
      <c r="L107" s="52" t="s">
        <v>311</v>
      </c>
      <c r="M107" s="159" t="s">
        <v>312</v>
      </c>
      <c r="N107" s="160">
        <v>50000</v>
      </c>
      <c r="O107" s="160">
        <v>20000</v>
      </c>
      <c r="P107" s="160">
        <v>20000</v>
      </c>
      <c r="Q107" s="165"/>
      <c r="R107" s="165"/>
      <c r="S107" s="166">
        <v>20000</v>
      </c>
      <c r="T107" s="167"/>
      <c r="U107" s="167"/>
      <c r="V107" s="167"/>
      <c r="W107" s="167"/>
      <c r="X107" s="167">
        <v>1.76</v>
      </c>
      <c r="Y107" s="52" t="s">
        <v>32</v>
      </c>
    </row>
    <row r="108" ht="27" hidden="1" spans="1:25">
      <c r="A108" s="47">
        <v>107</v>
      </c>
      <c r="B108" s="52"/>
      <c r="C108" s="52"/>
      <c r="D108" s="52"/>
      <c r="E108" s="47">
        <v>20</v>
      </c>
      <c r="F108" s="49" t="s">
        <v>25</v>
      </c>
      <c r="G108" s="52" t="s">
        <v>319</v>
      </c>
      <c r="H108" s="52" t="s">
        <v>320</v>
      </c>
      <c r="I108" s="52" t="s">
        <v>321</v>
      </c>
      <c r="J108" s="53" t="s">
        <v>29</v>
      </c>
      <c r="K108" s="53"/>
      <c r="L108" s="52" t="s">
        <v>311</v>
      </c>
      <c r="M108" s="159" t="s">
        <v>312</v>
      </c>
      <c r="N108" s="160">
        <v>176000</v>
      </c>
      <c r="O108" s="160">
        <v>60000</v>
      </c>
      <c r="P108" s="160">
        <v>70400</v>
      </c>
      <c r="Q108" s="168"/>
      <c r="R108" s="168"/>
      <c r="S108" s="168">
        <v>70400</v>
      </c>
      <c r="T108" s="167"/>
      <c r="U108" s="167"/>
      <c r="V108" s="167"/>
      <c r="W108" s="167"/>
      <c r="X108" s="167">
        <v>1.77</v>
      </c>
      <c r="Y108" s="52" t="s">
        <v>32</v>
      </c>
    </row>
    <row r="109" ht="40.5" hidden="1" spans="1:25">
      <c r="A109" s="47">
        <v>108</v>
      </c>
      <c r="B109" s="52"/>
      <c r="C109" s="52"/>
      <c r="D109" s="52"/>
      <c r="E109" s="47">
        <v>20</v>
      </c>
      <c r="F109" s="49" t="s">
        <v>25</v>
      </c>
      <c r="G109" s="52" t="s">
        <v>322</v>
      </c>
      <c r="H109" s="52" t="s">
        <v>323</v>
      </c>
      <c r="I109" s="52" t="s">
        <v>199</v>
      </c>
      <c r="J109" s="53" t="s">
        <v>29</v>
      </c>
      <c r="K109" s="53"/>
      <c r="L109" s="52" t="s">
        <v>311</v>
      </c>
      <c r="M109" s="159" t="s">
        <v>312</v>
      </c>
      <c r="N109" s="160">
        <v>60000</v>
      </c>
      <c r="O109" s="160">
        <v>36000</v>
      </c>
      <c r="P109" s="160">
        <v>24000</v>
      </c>
      <c r="Q109" s="168"/>
      <c r="R109" s="168"/>
      <c r="S109" s="168">
        <v>24000</v>
      </c>
      <c r="T109" s="168"/>
      <c r="U109" s="168"/>
      <c r="V109" s="168"/>
      <c r="W109" s="167"/>
      <c r="X109" s="167">
        <v>1.26</v>
      </c>
      <c r="Y109" s="52" t="s">
        <v>32</v>
      </c>
    </row>
    <row r="110" ht="27" hidden="1" spans="1:25">
      <c r="A110" s="47">
        <v>109</v>
      </c>
      <c r="B110" s="52"/>
      <c r="C110" s="52"/>
      <c r="D110" s="52"/>
      <c r="E110" s="47">
        <v>15</v>
      </c>
      <c r="F110" s="49" t="s">
        <v>25</v>
      </c>
      <c r="G110" s="52" t="s">
        <v>324</v>
      </c>
      <c r="H110" s="52" t="s">
        <v>325</v>
      </c>
      <c r="I110" s="52" t="s">
        <v>204</v>
      </c>
      <c r="J110" s="53" t="s">
        <v>29</v>
      </c>
      <c r="K110" s="53"/>
      <c r="L110" s="52" t="s">
        <v>311</v>
      </c>
      <c r="M110" s="159" t="s">
        <v>312</v>
      </c>
      <c r="N110" s="160">
        <v>89040.83</v>
      </c>
      <c r="O110" s="160">
        <v>4000</v>
      </c>
      <c r="P110" s="161">
        <v>60000</v>
      </c>
      <c r="Q110" s="165"/>
      <c r="R110" s="165"/>
      <c r="S110" s="168">
        <v>60000</v>
      </c>
      <c r="T110" s="167"/>
      <c r="U110" s="167"/>
      <c r="V110" s="167"/>
      <c r="W110" s="167"/>
      <c r="X110" s="167">
        <v>1.33</v>
      </c>
      <c r="Y110" s="52" t="s">
        <v>32</v>
      </c>
    </row>
    <row r="111" ht="27" hidden="1" spans="1:25">
      <c r="A111" s="47">
        <v>110</v>
      </c>
      <c r="B111" s="52"/>
      <c r="C111" s="52"/>
      <c r="D111" s="52"/>
      <c r="E111" s="47">
        <v>20</v>
      </c>
      <c r="F111" s="49" t="s">
        <v>25</v>
      </c>
      <c r="G111" s="52" t="s">
        <v>326</v>
      </c>
      <c r="H111" s="52" t="s">
        <v>327</v>
      </c>
      <c r="I111" s="52" t="s">
        <v>214</v>
      </c>
      <c r="J111" s="53" t="s">
        <v>29</v>
      </c>
      <c r="K111" s="53"/>
      <c r="L111" s="52" t="s">
        <v>311</v>
      </c>
      <c r="M111" s="159" t="s">
        <v>312</v>
      </c>
      <c r="N111" s="160">
        <v>31532.44</v>
      </c>
      <c r="O111" s="160">
        <v>3625</v>
      </c>
      <c r="P111" s="160">
        <v>25000</v>
      </c>
      <c r="Q111" s="168"/>
      <c r="R111" s="168"/>
      <c r="S111" s="168">
        <v>25000</v>
      </c>
      <c r="T111" s="167"/>
      <c r="U111" s="167"/>
      <c r="V111" s="167"/>
      <c r="W111" s="167"/>
      <c r="X111" s="167">
        <v>1.22</v>
      </c>
      <c r="Y111" s="52" t="s">
        <v>32</v>
      </c>
    </row>
    <row r="112" ht="27" hidden="1" spans="1:25">
      <c r="A112" s="47">
        <v>111</v>
      </c>
      <c r="B112" s="52"/>
      <c r="C112" s="52"/>
      <c r="D112" s="52"/>
      <c r="E112" s="47">
        <v>15</v>
      </c>
      <c r="F112" s="49" t="s">
        <v>25</v>
      </c>
      <c r="G112" s="52" t="s">
        <v>328</v>
      </c>
      <c r="H112" s="52" t="s">
        <v>329</v>
      </c>
      <c r="I112" s="52" t="s">
        <v>204</v>
      </c>
      <c r="J112" s="53" t="s">
        <v>29</v>
      </c>
      <c r="K112" s="53"/>
      <c r="L112" s="52" t="s">
        <v>311</v>
      </c>
      <c r="M112" s="159" t="s">
        <v>312</v>
      </c>
      <c r="N112" s="160">
        <v>66880.2</v>
      </c>
      <c r="O112" s="160"/>
      <c r="P112" s="160">
        <v>40000</v>
      </c>
      <c r="Q112" s="168"/>
      <c r="R112" s="168"/>
      <c r="S112" s="168">
        <v>40000</v>
      </c>
      <c r="T112" s="168"/>
      <c r="U112" s="168"/>
      <c r="V112" s="167"/>
      <c r="W112" s="167"/>
      <c r="X112" s="167">
        <v>1.21</v>
      </c>
      <c r="Y112" s="52" t="s">
        <v>32</v>
      </c>
    </row>
    <row r="113" ht="27" hidden="1" spans="1:25">
      <c r="A113" s="47">
        <v>112</v>
      </c>
      <c r="B113" s="52"/>
      <c r="C113" s="52"/>
      <c r="D113" s="52"/>
      <c r="E113" s="47">
        <v>20</v>
      </c>
      <c r="F113" s="49" t="s">
        <v>25</v>
      </c>
      <c r="G113" s="52" t="s">
        <v>330</v>
      </c>
      <c r="H113" s="52" t="s">
        <v>331</v>
      </c>
      <c r="I113" s="52" t="s">
        <v>199</v>
      </c>
      <c r="J113" s="53" t="s">
        <v>29</v>
      </c>
      <c r="K113" s="53"/>
      <c r="L113" s="52" t="s">
        <v>311</v>
      </c>
      <c r="M113" s="159" t="s">
        <v>312</v>
      </c>
      <c r="N113" s="160">
        <v>46416.71</v>
      </c>
      <c r="O113" s="160">
        <v>6000</v>
      </c>
      <c r="P113" s="160">
        <v>14700</v>
      </c>
      <c r="Q113" s="168"/>
      <c r="R113" s="168"/>
      <c r="S113" s="168">
        <v>14700</v>
      </c>
      <c r="T113" s="167"/>
      <c r="U113" s="167"/>
      <c r="V113" s="167"/>
      <c r="W113" s="167"/>
      <c r="X113" s="167">
        <v>1.19</v>
      </c>
      <c r="Y113" s="52" t="s">
        <v>32</v>
      </c>
    </row>
    <row r="114" ht="27" hidden="1" spans="1:25">
      <c r="A114" s="47">
        <v>113</v>
      </c>
      <c r="B114" s="52"/>
      <c r="C114" s="52"/>
      <c r="D114" s="52"/>
      <c r="E114" s="47">
        <v>15</v>
      </c>
      <c r="F114" s="49" t="s">
        <v>25</v>
      </c>
      <c r="G114" s="52" t="s">
        <v>332</v>
      </c>
      <c r="H114" s="52" t="s">
        <v>333</v>
      </c>
      <c r="I114" s="52" t="s">
        <v>247</v>
      </c>
      <c r="J114" s="53" t="s">
        <v>29</v>
      </c>
      <c r="K114" s="53"/>
      <c r="L114" s="52" t="s">
        <v>311</v>
      </c>
      <c r="M114" s="159" t="s">
        <v>312</v>
      </c>
      <c r="N114" s="160">
        <v>27838.78</v>
      </c>
      <c r="O114" s="160">
        <v>13919.39</v>
      </c>
      <c r="P114" s="160">
        <v>22200</v>
      </c>
      <c r="Q114" s="168"/>
      <c r="R114" s="168">
        <v>16600</v>
      </c>
      <c r="S114" s="168">
        <v>5600</v>
      </c>
      <c r="T114" s="168"/>
      <c r="U114" s="167"/>
      <c r="V114" s="167"/>
      <c r="W114" s="167"/>
      <c r="X114" s="167">
        <v>1.3</v>
      </c>
      <c r="Y114" s="52" t="s">
        <v>32</v>
      </c>
    </row>
    <row r="115" ht="40.5" hidden="1" spans="1:25">
      <c r="A115" s="47">
        <v>114</v>
      </c>
      <c r="B115" s="52"/>
      <c r="C115" s="52"/>
      <c r="D115" s="52"/>
      <c r="E115" s="47">
        <v>15</v>
      </c>
      <c r="F115" s="49" t="s">
        <v>25</v>
      </c>
      <c r="G115" s="52" t="s">
        <v>334</v>
      </c>
      <c r="H115" s="52" t="s">
        <v>335</v>
      </c>
      <c r="I115" s="52" t="s">
        <v>247</v>
      </c>
      <c r="J115" s="53" t="s">
        <v>29</v>
      </c>
      <c r="K115" s="53"/>
      <c r="L115" s="52" t="s">
        <v>311</v>
      </c>
      <c r="M115" s="159" t="s">
        <v>312</v>
      </c>
      <c r="N115" s="160">
        <v>13751.06</v>
      </c>
      <c r="O115" s="53"/>
      <c r="P115" s="160">
        <v>10000</v>
      </c>
      <c r="Q115" s="168"/>
      <c r="R115" s="168"/>
      <c r="S115" s="168">
        <v>10000</v>
      </c>
      <c r="T115" s="167"/>
      <c r="U115" s="167"/>
      <c r="V115" s="167"/>
      <c r="W115" s="167"/>
      <c r="X115" s="167">
        <v>1.18</v>
      </c>
      <c r="Y115" s="52" t="s">
        <v>32</v>
      </c>
    </row>
    <row r="116" ht="40.5" hidden="1" spans="1:25">
      <c r="A116" s="47">
        <v>115</v>
      </c>
      <c r="B116" s="52"/>
      <c r="C116" s="52"/>
      <c r="D116" s="52"/>
      <c r="E116" s="47">
        <v>10</v>
      </c>
      <c r="F116" s="49" t="s">
        <v>25</v>
      </c>
      <c r="G116" s="52" t="s">
        <v>336</v>
      </c>
      <c r="H116" s="52" t="s">
        <v>337</v>
      </c>
      <c r="I116" s="52" t="s">
        <v>247</v>
      </c>
      <c r="J116" s="53" t="s">
        <v>29</v>
      </c>
      <c r="K116" s="53"/>
      <c r="L116" s="52" t="s">
        <v>311</v>
      </c>
      <c r="M116" s="159" t="s">
        <v>312</v>
      </c>
      <c r="N116" s="160">
        <v>14962.05</v>
      </c>
      <c r="O116" s="160">
        <v>9987.35</v>
      </c>
      <c r="P116" s="160">
        <v>2500</v>
      </c>
      <c r="Q116" s="168"/>
      <c r="R116" s="168">
        <v>5000</v>
      </c>
      <c r="S116" s="168">
        <v>2500</v>
      </c>
      <c r="T116" s="167"/>
      <c r="U116" s="167"/>
      <c r="V116" s="167"/>
      <c r="W116" s="167"/>
      <c r="X116" s="167">
        <v>1.48</v>
      </c>
      <c r="Y116" s="52" t="s">
        <v>32</v>
      </c>
    </row>
    <row r="117" ht="27" hidden="1" spans="1:25">
      <c r="A117" s="47">
        <v>116</v>
      </c>
      <c r="B117" s="52"/>
      <c r="C117" s="52"/>
      <c r="D117" s="52"/>
      <c r="E117" s="47">
        <v>20</v>
      </c>
      <c r="F117" s="49" t="s">
        <v>25</v>
      </c>
      <c r="G117" s="52" t="s">
        <v>338</v>
      </c>
      <c r="H117" s="52" t="s">
        <v>339</v>
      </c>
      <c r="I117" s="52" t="s">
        <v>204</v>
      </c>
      <c r="J117" s="53" t="s">
        <v>29</v>
      </c>
      <c r="K117" s="53"/>
      <c r="L117" s="52" t="s">
        <v>311</v>
      </c>
      <c r="M117" s="159" t="s">
        <v>312</v>
      </c>
      <c r="N117" s="160">
        <v>35075</v>
      </c>
      <c r="O117" s="160">
        <v>5075</v>
      </c>
      <c r="P117" s="160">
        <v>10000</v>
      </c>
      <c r="Q117" s="168"/>
      <c r="R117" s="168"/>
      <c r="S117" s="168">
        <v>10000</v>
      </c>
      <c r="T117" s="167"/>
      <c r="U117" s="167"/>
      <c r="V117" s="167"/>
      <c r="W117" s="167"/>
      <c r="X117" s="167" t="s">
        <v>340</v>
      </c>
      <c r="Y117" s="52" t="s">
        <v>32</v>
      </c>
    </row>
    <row r="118" ht="27" hidden="1" spans="1:25">
      <c r="A118" s="47">
        <v>117</v>
      </c>
      <c r="B118" s="52"/>
      <c r="C118" s="52"/>
      <c r="D118" s="52"/>
      <c r="E118" s="47">
        <v>20</v>
      </c>
      <c r="F118" s="49" t="s">
        <v>25</v>
      </c>
      <c r="G118" s="52" t="s">
        <v>341</v>
      </c>
      <c r="H118" s="52" t="s">
        <v>342</v>
      </c>
      <c r="I118" s="52" t="s">
        <v>204</v>
      </c>
      <c r="J118" s="53" t="s">
        <v>29</v>
      </c>
      <c r="K118" s="53"/>
      <c r="L118" s="52" t="s">
        <v>311</v>
      </c>
      <c r="M118" s="159" t="s">
        <v>312</v>
      </c>
      <c r="N118" s="160">
        <v>70043.76</v>
      </c>
      <c r="O118" s="160">
        <v>3000</v>
      </c>
      <c r="P118" s="161">
        <v>35000</v>
      </c>
      <c r="Q118" s="165"/>
      <c r="R118" s="165"/>
      <c r="S118" s="166">
        <v>35000</v>
      </c>
      <c r="T118" s="167"/>
      <c r="U118" s="167"/>
      <c r="V118" s="167"/>
      <c r="W118" s="167"/>
      <c r="X118" s="167">
        <v>1.27</v>
      </c>
      <c r="Y118" s="52" t="s">
        <v>32</v>
      </c>
    </row>
    <row r="119" ht="40.5" hidden="1" spans="1:25">
      <c r="A119" s="47">
        <v>118</v>
      </c>
      <c r="B119" s="52"/>
      <c r="C119" s="52"/>
      <c r="D119" s="52"/>
      <c r="E119" s="47">
        <v>20</v>
      </c>
      <c r="F119" s="49" t="s">
        <v>25</v>
      </c>
      <c r="G119" s="52" t="s">
        <v>343</v>
      </c>
      <c r="H119" s="52" t="s">
        <v>344</v>
      </c>
      <c r="I119" s="52" t="s">
        <v>345</v>
      </c>
      <c r="J119" s="53" t="s">
        <v>29</v>
      </c>
      <c r="K119" s="53"/>
      <c r="L119" s="52" t="s">
        <v>311</v>
      </c>
      <c r="M119" s="159" t="s">
        <v>312</v>
      </c>
      <c r="N119" s="160">
        <v>36100</v>
      </c>
      <c r="O119" s="160">
        <v>3100</v>
      </c>
      <c r="P119" s="160">
        <v>10000</v>
      </c>
      <c r="Q119" s="168"/>
      <c r="R119" s="168"/>
      <c r="S119" s="168">
        <v>10000</v>
      </c>
      <c r="T119" s="167"/>
      <c r="U119" s="167"/>
      <c r="V119" s="167"/>
      <c r="W119" s="167"/>
      <c r="X119" s="167">
        <v>2.47</v>
      </c>
      <c r="Y119" s="52" t="s">
        <v>32</v>
      </c>
    </row>
    <row r="120" ht="27" hidden="1" spans="1:25">
      <c r="A120" s="47">
        <v>119</v>
      </c>
      <c r="B120" s="52"/>
      <c r="C120" s="52"/>
      <c r="D120" s="52"/>
      <c r="E120" s="47">
        <v>20</v>
      </c>
      <c r="F120" s="49" t="s">
        <v>25</v>
      </c>
      <c r="G120" s="52" t="s">
        <v>346</v>
      </c>
      <c r="H120" s="52" t="s">
        <v>347</v>
      </c>
      <c r="I120" s="52" t="s">
        <v>204</v>
      </c>
      <c r="J120" s="53" t="s">
        <v>29</v>
      </c>
      <c r="K120" s="53"/>
      <c r="L120" s="52" t="s">
        <v>311</v>
      </c>
      <c r="M120" s="159" t="s">
        <v>312</v>
      </c>
      <c r="N120" s="160">
        <v>49596.67</v>
      </c>
      <c r="O120" s="160">
        <v>9596.67</v>
      </c>
      <c r="P120" s="161">
        <v>13500</v>
      </c>
      <c r="Q120" s="165"/>
      <c r="R120" s="165"/>
      <c r="S120" s="168">
        <v>13500</v>
      </c>
      <c r="T120" s="167"/>
      <c r="U120" s="167"/>
      <c r="V120" s="167"/>
      <c r="W120" s="167"/>
      <c r="X120" s="167">
        <v>1.28</v>
      </c>
      <c r="Y120" s="52" t="s">
        <v>32</v>
      </c>
    </row>
    <row r="121" ht="27" hidden="1" spans="1:25">
      <c r="A121" s="47">
        <v>120</v>
      </c>
      <c r="B121" s="52"/>
      <c r="C121" s="52"/>
      <c r="D121" s="52"/>
      <c r="E121" s="47">
        <v>20</v>
      </c>
      <c r="F121" s="49" t="s">
        <v>25</v>
      </c>
      <c r="G121" s="52" t="s">
        <v>348</v>
      </c>
      <c r="H121" s="52" t="s">
        <v>349</v>
      </c>
      <c r="I121" s="52" t="s">
        <v>204</v>
      </c>
      <c r="J121" s="53" t="s">
        <v>29</v>
      </c>
      <c r="K121" s="53"/>
      <c r="L121" s="52" t="s">
        <v>311</v>
      </c>
      <c r="M121" s="159" t="s">
        <v>312</v>
      </c>
      <c r="N121" s="160">
        <v>158600</v>
      </c>
      <c r="O121" s="160">
        <v>126020</v>
      </c>
      <c r="P121" s="161">
        <v>111020</v>
      </c>
      <c r="Q121" s="165"/>
      <c r="R121" s="166">
        <v>106650</v>
      </c>
      <c r="S121" s="166">
        <v>4370</v>
      </c>
      <c r="T121" s="167"/>
      <c r="U121" s="167"/>
      <c r="V121" s="167"/>
      <c r="W121" s="167"/>
      <c r="X121" s="167">
        <v>1.26</v>
      </c>
      <c r="Y121" s="52" t="s">
        <v>32</v>
      </c>
    </row>
    <row r="122" ht="40.5" hidden="1" spans="1:25">
      <c r="A122" s="47">
        <v>121</v>
      </c>
      <c r="B122" s="52"/>
      <c r="C122" s="52"/>
      <c r="D122" s="52"/>
      <c r="E122" s="47">
        <v>15</v>
      </c>
      <c r="F122" s="49" t="s">
        <v>25</v>
      </c>
      <c r="G122" s="52" t="s">
        <v>350</v>
      </c>
      <c r="H122" s="52" t="s">
        <v>351</v>
      </c>
      <c r="I122" s="52" t="s">
        <v>204</v>
      </c>
      <c r="J122" s="53" t="s">
        <v>29</v>
      </c>
      <c r="K122" s="53"/>
      <c r="L122" s="52" t="s">
        <v>311</v>
      </c>
      <c r="M122" s="159" t="s">
        <v>312</v>
      </c>
      <c r="N122" s="160">
        <v>78483.04</v>
      </c>
      <c r="O122" s="160">
        <v>7483</v>
      </c>
      <c r="P122" s="161">
        <v>35000</v>
      </c>
      <c r="Q122" s="165"/>
      <c r="R122" s="165"/>
      <c r="S122" s="168">
        <v>35000</v>
      </c>
      <c r="T122" s="167"/>
      <c r="U122" s="167"/>
      <c r="V122" s="167"/>
      <c r="W122" s="167"/>
      <c r="X122" s="167">
        <v>1.34</v>
      </c>
      <c r="Y122" s="52" t="s">
        <v>32</v>
      </c>
    </row>
    <row r="123" ht="40.5" hidden="1" spans="1:25">
      <c r="A123" s="47">
        <v>122</v>
      </c>
      <c r="B123" s="52"/>
      <c r="C123" s="52"/>
      <c r="D123" s="52"/>
      <c r="E123" s="47">
        <v>15</v>
      </c>
      <c r="F123" s="49" t="s">
        <v>25</v>
      </c>
      <c r="G123" s="52" t="s">
        <v>352</v>
      </c>
      <c r="H123" s="52" t="s">
        <v>353</v>
      </c>
      <c r="I123" s="52" t="s">
        <v>204</v>
      </c>
      <c r="J123" s="53" t="s">
        <v>29</v>
      </c>
      <c r="K123" s="53"/>
      <c r="L123" s="52" t="s">
        <v>311</v>
      </c>
      <c r="M123" s="159" t="s">
        <v>312</v>
      </c>
      <c r="N123" s="160">
        <v>101313.23</v>
      </c>
      <c r="O123" s="160">
        <v>70179.26</v>
      </c>
      <c r="P123" s="160">
        <v>60000</v>
      </c>
      <c r="Q123" s="168"/>
      <c r="R123" s="168">
        <v>50000</v>
      </c>
      <c r="S123" s="168">
        <v>10000</v>
      </c>
      <c r="T123" s="167"/>
      <c r="U123" s="167"/>
      <c r="V123" s="167"/>
      <c r="W123" s="167"/>
      <c r="X123" s="167">
        <v>1.26</v>
      </c>
      <c r="Y123" s="52" t="s">
        <v>32</v>
      </c>
    </row>
    <row r="124" ht="40.5" hidden="1" spans="1:25">
      <c r="A124" s="47">
        <v>123</v>
      </c>
      <c r="B124" s="52"/>
      <c r="C124" s="52"/>
      <c r="D124" s="52"/>
      <c r="E124" s="47">
        <v>20</v>
      </c>
      <c r="F124" s="49" t="s">
        <v>25</v>
      </c>
      <c r="G124" s="52" t="s">
        <v>354</v>
      </c>
      <c r="H124" s="52" t="s">
        <v>355</v>
      </c>
      <c r="I124" s="52" t="s">
        <v>204</v>
      </c>
      <c r="J124" s="53" t="s">
        <v>29</v>
      </c>
      <c r="K124" s="53"/>
      <c r="L124" s="52" t="s">
        <v>311</v>
      </c>
      <c r="M124" s="159" t="s">
        <v>312</v>
      </c>
      <c r="N124" s="160">
        <v>60000</v>
      </c>
      <c r="O124" s="160">
        <v>40000</v>
      </c>
      <c r="P124" s="161">
        <v>30000</v>
      </c>
      <c r="Q124" s="165"/>
      <c r="R124" s="166">
        <v>19230</v>
      </c>
      <c r="S124" s="166">
        <v>10000</v>
      </c>
      <c r="T124" s="167"/>
      <c r="U124" s="167"/>
      <c r="V124" s="167"/>
      <c r="W124" s="167"/>
      <c r="X124" s="167">
        <v>1.27</v>
      </c>
      <c r="Y124" s="52" t="s">
        <v>32</v>
      </c>
    </row>
    <row r="125" ht="27" hidden="1" spans="1:25">
      <c r="A125" s="47">
        <v>124</v>
      </c>
      <c r="B125" s="52"/>
      <c r="C125" s="52"/>
      <c r="D125" s="52"/>
      <c r="E125" s="47">
        <v>20</v>
      </c>
      <c r="F125" s="49" t="s">
        <v>25</v>
      </c>
      <c r="G125" s="52" t="s">
        <v>356</v>
      </c>
      <c r="H125" s="52" t="s">
        <v>357</v>
      </c>
      <c r="I125" s="52" t="s">
        <v>358</v>
      </c>
      <c r="J125" s="53" t="s">
        <v>29</v>
      </c>
      <c r="K125" s="53"/>
      <c r="L125" s="52" t="s">
        <v>311</v>
      </c>
      <c r="M125" s="159" t="s">
        <v>312</v>
      </c>
      <c r="N125" s="160">
        <v>50555.15</v>
      </c>
      <c r="O125" s="160">
        <v>5000</v>
      </c>
      <c r="P125" s="160">
        <v>25000</v>
      </c>
      <c r="Q125" s="168"/>
      <c r="R125" s="168"/>
      <c r="S125" s="168">
        <v>25000</v>
      </c>
      <c r="T125" s="167"/>
      <c r="U125" s="167"/>
      <c r="V125" s="167"/>
      <c r="W125" s="167"/>
      <c r="X125" s="167">
        <v>1.38</v>
      </c>
      <c r="Y125" s="52" t="s">
        <v>32</v>
      </c>
    </row>
    <row r="126" ht="40.5" hidden="1" spans="1:25">
      <c r="A126" s="47">
        <v>125</v>
      </c>
      <c r="B126" s="52"/>
      <c r="C126" s="52"/>
      <c r="D126" s="52"/>
      <c r="E126" s="47">
        <v>15</v>
      </c>
      <c r="F126" s="49" t="s">
        <v>25</v>
      </c>
      <c r="G126" s="52" t="s">
        <v>359</v>
      </c>
      <c r="H126" s="52" t="s">
        <v>360</v>
      </c>
      <c r="I126" s="52" t="s">
        <v>204</v>
      </c>
      <c r="J126" s="53" t="s">
        <v>29</v>
      </c>
      <c r="K126" s="53"/>
      <c r="L126" s="52" t="s">
        <v>311</v>
      </c>
      <c r="M126" s="159" t="s">
        <v>312</v>
      </c>
      <c r="N126" s="160">
        <v>100392.32</v>
      </c>
      <c r="O126" s="160">
        <v>10000</v>
      </c>
      <c r="P126" s="160">
        <v>50000</v>
      </c>
      <c r="Q126" s="168"/>
      <c r="R126" s="168"/>
      <c r="S126" s="168">
        <v>50000</v>
      </c>
      <c r="T126" s="167"/>
      <c r="U126" s="167"/>
      <c r="V126" s="167"/>
      <c r="W126" s="167"/>
      <c r="X126" s="167">
        <v>1.26</v>
      </c>
      <c r="Y126" s="52" t="s">
        <v>32</v>
      </c>
    </row>
    <row r="127" ht="27" hidden="1" spans="1:25">
      <c r="A127" s="47">
        <v>126</v>
      </c>
      <c r="B127" s="52"/>
      <c r="C127" s="52"/>
      <c r="D127" s="52"/>
      <c r="E127" s="47">
        <v>15</v>
      </c>
      <c r="F127" s="49" t="s">
        <v>25</v>
      </c>
      <c r="G127" s="52" t="s">
        <v>361</v>
      </c>
      <c r="H127" s="52" t="s">
        <v>362</v>
      </c>
      <c r="I127" s="52" t="s">
        <v>214</v>
      </c>
      <c r="J127" s="53" t="s">
        <v>29</v>
      </c>
      <c r="K127" s="53"/>
      <c r="L127" s="52" t="s">
        <v>311</v>
      </c>
      <c r="M127" s="159" t="s">
        <v>312</v>
      </c>
      <c r="N127" s="160">
        <v>55457</v>
      </c>
      <c r="O127" s="160">
        <v>5000</v>
      </c>
      <c r="P127" s="160">
        <v>25000</v>
      </c>
      <c r="Q127" s="168"/>
      <c r="R127" s="168"/>
      <c r="S127" s="168">
        <v>25000</v>
      </c>
      <c r="T127" s="167"/>
      <c r="U127" s="167"/>
      <c r="V127" s="167"/>
      <c r="W127" s="167"/>
      <c r="X127" s="167">
        <v>1.28</v>
      </c>
      <c r="Y127" s="52" t="s">
        <v>32</v>
      </c>
    </row>
    <row r="128" ht="27" hidden="1" spans="1:25">
      <c r="A128" s="47">
        <v>127</v>
      </c>
      <c r="B128" s="52"/>
      <c r="C128" s="52"/>
      <c r="D128" s="52"/>
      <c r="E128" s="47">
        <v>15</v>
      </c>
      <c r="F128" s="49" t="s">
        <v>25</v>
      </c>
      <c r="G128" s="52" t="s">
        <v>363</v>
      </c>
      <c r="H128" s="52" t="s">
        <v>364</v>
      </c>
      <c r="I128" s="52" t="s">
        <v>235</v>
      </c>
      <c r="J128" s="53" t="s">
        <v>29</v>
      </c>
      <c r="K128" s="53"/>
      <c r="L128" s="52" t="s">
        <v>311</v>
      </c>
      <c r="M128" s="159" t="s">
        <v>312</v>
      </c>
      <c r="N128" s="160">
        <v>21063.86</v>
      </c>
      <c r="O128" s="160">
        <v>2700</v>
      </c>
      <c r="P128" s="161">
        <v>10000</v>
      </c>
      <c r="Q128" s="165"/>
      <c r="R128" s="165"/>
      <c r="S128" s="168">
        <v>10000</v>
      </c>
      <c r="T128" s="167"/>
      <c r="U128" s="167"/>
      <c r="V128" s="167"/>
      <c r="W128" s="167"/>
      <c r="X128" s="167">
        <v>1.44</v>
      </c>
      <c r="Y128" s="52" t="s">
        <v>32</v>
      </c>
    </row>
    <row r="129" ht="27" hidden="1" spans="1:25">
      <c r="A129" s="47">
        <v>128</v>
      </c>
      <c r="B129" s="52"/>
      <c r="C129" s="52"/>
      <c r="D129" s="52"/>
      <c r="E129" s="47">
        <v>15</v>
      </c>
      <c r="F129" s="49" t="s">
        <v>25</v>
      </c>
      <c r="G129" s="52" t="s">
        <v>365</v>
      </c>
      <c r="H129" s="52" t="s">
        <v>366</v>
      </c>
      <c r="I129" s="52" t="s">
        <v>204</v>
      </c>
      <c r="J129" s="53" t="s">
        <v>29</v>
      </c>
      <c r="K129" s="53"/>
      <c r="L129" s="52" t="s">
        <v>311</v>
      </c>
      <c r="M129" s="159" t="s">
        <v>312</v>
      </c>
      <c r="N129" s="160">
        <v>150151.13</v>
      </c>
      <c r="O129" s="53"/>
      <c r="P129" s="160">
        <v>75000</v>
      </c>
      <c r="Q129" s="168"/>
      <c r="R129" s="168"/>
      <c r="S129" s="168">
        <v>75000</v>
      </c>
      <c r="T129" s="167"/>
      <c r="U129" s="167"/>
      <c r="V129" s="167"/>
      <c r="W129" s="167"/>
      <c r="X129" s="167">
        <v>1.44</v>
      </c>
      <c r="Y129" s="52" t="s">
        <v>32</v>
      </c>
    </row>
    <row r="130" ht="54" hidden="1" spans="1:25">
      <c r="A130" s="47">
        <v>129</v>
      </c>
      <c r="B130" s="52"/>
      <c r="C130" s="52"/>
      <c r="D130" s="52"/>
      <c r="E130" s="47">
        <v>15</v>
      </c>
      <c r="F130" s="49" t="s">
        <v>25</v>
      </c>
      <c r="G130" s="52" t="s">
        <v>367</v>
      </c>
      <c r="H130" s="52" t="s">
        <v>368</v>
      </c>
      <c r="I130" s="52" t="s">
        <v>204</v>
      </c>
      <c r="J130" s="53" t="s">
        <v>29</v>
      </c>
      <c r="K130" s="53"/>
      <c r="L130" s="52" t="s">
        <v>311</v>
      </c>
      <c r="M130" s="159" t="s">
        <v>312</v>
      </c>
      <c r="N130" s="160">
        <v>110742.99</v>
      </c>
      <c r="O130" s="160">
        <v>8742</v>
      </c>
      <c r="P130" s="161">
        <v>55000</v>
      </c>
      <c r="Q130" s="165"/>
      <c r="R130" s="165"/>
      <c r="S130" s="166">
        <v>55000</v>
      </c>
      <c r="T130" s="167"/>
      <c r="U130" s="167"/>
      <c r="V130" s="167"/>
      <c r="W130" s="167"/>
      <c r="X130" s="167">
        <v>1.26</v>
      </c>
      <c r="Y130" s="52" t="s">
        <v>32</v>
      </c>
    </row>
    <row r="131" ht="27" hidden="1" spans="1:25">
      <c r="A131" s="47">
        <v>130</v>
      </c>
      <c r="B131" s="52"/>
      <c r="C131" s="52"/>
      <c r="D131" s="52"/>
      <c r="E131" s="47">
        <v>15</v>
      </c>
      <c r="F131" s="49" t="s">
        <v>25</v>
      </c>
      <c r="G131" s="52" t="s">
        <v>369</v>
      </c>
      <c r="H131" s="52" t="s">
        <v>370</v>
      </c>
      <c r="I131" s="52" t="s">
        <v>247</v>
      </c>
      <c r="J131" s="53" t="s">
        <v>29</v>
      </c>
      <c r="K131" s="53"/>
      <c r="L131" s="52" t="s">
        <v>311</v>
      </c>
      <c r="M131" s="159" t="s">
        <v>312</v>
      </c>
      <c r="N131" s="160">
        <v>8288.78</v>
      </c>
      <c r="O131" s="160">
        <v>3288.78</v>
      </c>
      <c r="P131" s="161">
        <v>5000</v>
      </c>
      <c r="Q131" s="166"/>
      <c r="R131" s="166"/>
      <c r="S131" s="166">
        <v>5000</v>
      </c>
      <c r="T131" s="167"/>
      <c r="U131" s="167"/>
      <c r="V131" s="167"/>
      <c r="W131" s="167"/>
      <c r="X131" s="167">
        <v>1.79</v>
      </c>
      <c r="Y131" s="52" t="s">
        <v>32</v>
      </c>
    </row>
    <row r="132" ht="27" hidden="1" spans="1:25">
      <c r="A132" s="47">
        <v>131</v>
      </c>
      <c r="B132" s="52"/>
      <c r="C132" s="52"/>
      <c r="D132" s="52"/>
      <c r="E132" s="47">
        <v>20</v>
      </c>
      <c r="F132" s="49" t="s">
        <v>25</v>
      </c>
      <c r="G132" s="52" t="s">
        <v>371</v>
      </c>
      <c r="H132" s="52" t="s">
        <v>372</v>
      </c>
      <c r="I132" s="52" t="s">
        <v>190</v>
      </c>
      <c r="J132" s="53" t="s">
        <v>55</v>
      </c>
      <c r="K132" s="53"/>
      <c r="L132" s="52" t="s">
        <v>311</v>
      </c>
      <c r="M132" s="159" t="s">
        <v>312</v>
      </c>
      <c r="N132" s="160">
        <v>38335.15</v>
      </c>
      <c r="O132" s="53"/>
      <c r="P132" s="161">
        <v>19168</v>
      </c>
      <c r="Q132" s="165"/>
      <c r="R132" s="165"/>
      <c r="S132" s="168">
        <v>19168</v>
      </c>
      <c r="T132" s="167"/>
      <c r="U132" s="167"/>
      <c r="V132" s="167"/>
      <c r="W132" s="167"/>
      <c r="X132" s="167">
        <v>2.05</v>
      </c>
      <c r="Y132" s="52" t="s">
        <v>32</v>
      </c>
    </row>
    <row r="133" ht="40.5" hidden="1" spans="1:25">
      <c r="A133" s="47">
        <v>132</v>
      </c>
      <c r="B133" s="47"/>
      <c r="C133" s="47"/>
      <c r="D133" s="47"/>
      <c r="E133" s="47">
        <v>15</v>
      </c>
      <c r="F133" s="49" t="s">
        <v>25</v>
      </c>
      <c r="G133" s="47" t="s">
        <v>373</v>
      </c>
      <c r="H133" s="49" t="s">
        <v>374</v>
      </c>
      <c r="I133" s="47" t="s">
        <v>28</v>
      </c>
      <c r="J133" s="49" t="s">
        <v>38</v>
      </c>
      <c r="K133" s="47">
        <v>430302</v>
      </c>
      <c r="L133" s="49" t="s">
        <v>311</v>
      </c>
      <c r="M133" s="49" t="s">
        <v>375</v>
      </c>
      <c r="N133" s="47">
        <v>39300.7</v>
      </c>
      <c r="O133" s="47">
        <v>25000</v>
      </c>
      <c r="P133" s="47">
        <v>29600</v>
      </c>
      <c r="Q133" s="47">
        <v>0</v>
      </c>
      <c r="R133" s="47">
        <v>21000</v>
      </c>
      <c r="S133" s="168">
        <v>7900</v>
      </c>
      <c r="T133" s="47">
        <v>0</v>
      </c>
      <c r="U133" s="47">
        <v>0</v>
      </c>
      <c r="V133" s="47">
        <v>0</v>
      </c>
      <c r="W133" s="49" t="s">
        <v>32</v>
      </c>
      <c r="X133" s="47">
        <v>1.12</v>
      </c>
      <c r="Y133" s="49" t="s">
        <v>124</v>
      </c>
    </row>
    <row r="134" ht="40.5" hidden="1" spans="1:25">
      <c r="A134" s="47">
        <v>133</v>
      </c>
      <c r="B134" s="47"/>
      <c r="C134" s="47"/>
      <c r="D134" s="47"/>
      <c r="E134" s="47">
        <v>15</v>
      </c>
      <c r="F134" s="49" t="s">
        <v>25</v>
      </c>
      <c r="G134" s="47" t="s">
        <v>376</v>
      </c>
      <c r="H134" s="49" t="s">
        <v>377</v>
      </c>
      <c r="I134" s="47" t="s">
        <v>28</v>
      </c>
      <c r="J134" s="49"/>
      <c r="K134" s="47"/>
      <c r="L134" s="49" t="s">
        <v>311</v>
      </c>
      <c r="M134" s="49" t="s">
        <v>375</v>
      </c>
      <c r="N134" s="189">
        <v>39756.6</v>
      </c>
      <c r="O134" s="47">
        <v>1700</v>
      </c>
      <c r="P134" s="47">
        <v>20000</v>
      </c>
      <c r="Q134" s="47">
        <v>0</v>
      </c>
      <c r="R134" s="47">
        <v>0</v>
      </c>
      <c r="S134" s="168">
        <v>18500</v>
      </c>
      <c r="T134" s="47">
        <v>0</v>
      </c>
      <c r="U134" s="47">
        <v>0</v>
      </c>
      <c r="V134" s="47">
        <v>0</v>
      </c>
      <c r="W134" s="49" t="s">
        <v>32</v>
      </c>
      <c r="X134" s="47">
        <v>1.24</v>
      </c>
      <c r="Y134" s="49" t="s">
        <v>124</v>
      </c>
    </row>
    <row r="135" ht="28.5" hidden="1" spans="1:25">
      <c r="A135" s="47">
        <v>134</v>
      </c>
      <c r="B135" s="170"/>
      <c r="C135" s="170"/>
      <c r="D135" s="170"/>
      <c r="E135" s="170">
        <v>20</v>
      </c>
      <c r="F135" s="49" t="s">
        <v>25</v>
      </c>
      <c r="G135" s="170"/>
      <c r="H135" s="49" t="s">
        <v>378</v>
      </c>
      <c r="I135" s="170" t="s">
        <v>379</v>
      </c>
      <c r="J135" s="49" t="s">
        <v>55</v>
      </c>
      <c r="K135" s="170"/>
      <c r="L135" s="49" t="s">
        <v>311</v>
      </c>
      <c r="M135" s="170" t="s">
        <v>380</v>
      </c>
      <c r="N135" s="49">
        <v>97004.07</v>
      </c>
      <c r="O135" s="170">
        <v>13225</v>
      </c>
      <c r="P135" s="170">
        <v>40000</v>
      </c>
      <c r="Q135" s="170"/>
      <c r="R135" s="170"/>
      <c r="S135" s="168">
        <v>26000</v>
      </c>
      <c r="T135" s="170"/>
      <c r="U135" s="170"/>
      <c r="V135" s="170"/>
      <c r="W135" s="170"/>
      <c r="X135" s="49">
        <v>1.29</v>
      </c>
      <c r="Y135" s="49" t="s">
        <v>32</v>
      </c>
    </row>
    <row r="136" ht="27" hidden="1" spans="1:25">
      <c r="A136" s="47">
        <v>135</v>
      </c>
      <c r="B136" s="171"/>
      <c r="C136" s="172"/>
      <c r="D136" s="173"/>
      <c r="E136" s="172">
        <v>15</v>
      </c>
      <c r="F136" s="172" t="s">
        <v>119</v>
      </c>
      <c r="G136" s="172"/>
      <c r="H136" s="49" t="s">
        <v>381</v>
      </c>
      <c r="I136" s="52" t="s">
        <v>345</v>
      </c>
      <c r="J136" s="172" t="s">
        <v>29</v>
      </c>
      <c r="K136" s="172"/>
      <c r="L136" s="49" t="s">
        <v>311</v>
      </c>
      <c r="M136" s="172" t="s">
        <v>382</v>
      </c>
      <c r="N136" s="190">
        <v>37770.6</v>
      </c>
      <c r="O136" s="190">
        <v>5791.2</v>
      </c>
      <c r="P136" s="190">
        <v>18800</v>
      </c>
      <c r="Q136" s="172"/>
      <c r="R136" s="172"/>
      <c r="S136" s="168">
        <v>18800</v>
      </c>
      <c r="T136" s="172"/>
      <c r="U136" s="172"/>
      <c r="V136" s="172"/>
      <c r="W136" s="172"/>
      <c r="X136" s="207" t="s">
        <v>32</v>
      </c>
      <c r="Y136" s="207">
        <v>1.55</v>
      </c>
    </row>
    <row r="137" ht="27" hidden="1" spans="1:25">
      <c r="A137" s="47">
        <v>136</v>
      </c>
      <c r="B137" s="171"/>
      <c r="C137" s="172"/>
      <c r="D137" s="173"/>
      <c r="E137" s="172">
        <f>E136</f>
        <v>15</v>
      </c>
      <c r="F137" s="172" t="s">
        <v>119</v>
      </c>
      <c r="G137" s="172"/>
      <c r="H137" s="49" t="s">
        <v>383</v>
      </c>
      <c r="I137" s="52" t="s">
        <v>190</v>
      </c>
      <c r="J137" s="172" t="str">
        <f>J136</f>
        <v>续建</v>
      </c>
      <c r="K137" s="172"/>
      <c r="L137" s="49" t="s">
        <v>311</v>
      </c>
      <c r="M137" s="172" t="str">
        <f>M136</f>
        <v>湘潭县</v>
      </c>
      <c r="N137" s="190">
        <v>65399.22</v>
      </c>
      <c r="O137" s="190">
        <v>28322.52</v>
      </c>
      <c r="P137" s="190">
        <v>30000</v>
      </c>
      <c r="Q137" s="172"/>
      <c r="R137" s="172"/>
      <c r="S137" s="168">
        <v>30000</v>
      </c>
      <c r="T137" s="172"/>
      <c r="U137" s="172"/>
      <c r="V137" s="172"/>
      <c r="W137" s="172"/>
      <c r="X137" s="207" t="str">
        <f>X136</f>
        <v>否</v>
      </c>
      <c r="Y137" s="207">
        <v>1.68</v>
      </c>
    </row>
    <row r="138" ht="27" hidden="1" spans="1:25">
      <c r="A138" s="47">
        <v>137</v>
      </c>
      <c r="B138" s="172"/>
      <c r="C138" s="172"/>
      <c r="D138" s="172"/>
      <c r="E138" s="172">
        <v>10</v>
      </c>
      <c r="F138" s="172" t="s">
        <v>119</v>
      </c>
      <c r="G138" s="172"/>
      <c r="H138" s="49" t="s">
        <v>384</v>
      </c>
      <c r="I138" s="52" t="s">
        <v>199</v>
      </c>
      <c r="J138" s="172" t="str">
        <f>J137</f>
        <v>续建</v>
      </c>
      <c r="K138" s="172"/>
      <c r="L138" s="49" t="s">
        <v>311</v>
      </c>
      <c r="M138" s="172" t="str">
        <f>M137</f>
        <v>湘潭县</v>
      </c>
      <c r="N138" s="190">
        <v>76653.75</v>
      </c>
      <c r="O138" s="190">
        <v>2500</v>
      </c>
      <c r="P138" s="190">
        <v>40000</v>
      </c>
      <c r="Q138" s="172"/>
      <c r="R138" s="172"/>
      <c r="S138" s="168">
        <v>3900</v>
      </c>
      <c r="T138" s="172"/>
      <c r="U138" s="172"/>
      <c r="V138" s="172"/>
      <c r="W138" s="172"/>
      <c r="X138" s="172" t="str">
        <f>X137</f>
        <v>否</v>
      </c>
      <c r="Y138" s="172">
        <v>1.94</v>
      </c>
    </row>
    <row r="139" ht="27" hidden="1" spans="1:25">
      <c r="A139" s="47">
        <v>138</v>
      </c>
      <c r="B139" s="52"/>
      <c r="C139" s="52"/>
      <c r="D139" s="52"/>
      <c r="E139" s="47">
        <v>15</v>
      </c>
      <c r="F139" s="49" t="s">
        <v>25</v>
      </c>
      <c r="G139" s="52"/>
      <c r="H139" s="49" t="s">
        <v>385</v>
      </c>
      <c r="I139" s="52" t="s">
        <v>199</v>
      </c>
      <c r="J139" s="49" t="s">
        <v>38</v>
      </c>
      <c r="K139" s="47"/>
      <c r="L139" s="49" t="s">
        <v>311</v>
      </c>
      <c r="M139" s="49" t="s">
        <v>386</v>
      </c>
      <c r="N139" s="99">
        <v>21000</v>
      </c>
      <c r="O139" s="99">
        <v>1951</v>
      </c>
      <c r="P139" s="99">
        <v>10500</v>
      </c>
      <c r="Q139" s="47">
        <v>0</v>
      </c>
      <c r="R139" s="47">
        <v>0</v>
      </c>
      <c r="S139" s="168">
        <v>7000</v>
      </c>
      <c r="T139" s="47">
        <v>0</v>
      </c>
      <c r="U139" s="47">
        <v>0</v>
      </c>
      <c r="V139" s="47">
        <v>0</v>
      </c>
      <c r="W139" s="49" t="s">
        <v>32</v>
      </c>
      <c r="X139" s="47">
        <v>1.51</v>
      </c>
      <c r="Y139" s="49" t="s">
        <v>32</v>
      </c>
    </row>
    <row r="140" ht="27" hidden="1" spans="1:25">
      <c r="A140" s="47">
        <v>139</v>
      </c>
      <c r="B140" s="52"/>
      <c r="C140" s="52"/>
      <c r="D140" s="52"/>
      <c r="E140" s="47">
        <v>20</v>
      </c>
      <c r="F140" s="49" t="s">
        <v>25</v>
      </c>
      <c r="G140" s="52"/>
      <c r="H140" s="49" t="s">
        <v>387</v>
      </c>
      <c r="I140" s="52" t="s">
        <v>301</v>
      </c>
      <c r="J140" s="53" t="s">
        <v>38</v>
      </c>
      <c r="K140" s="53"/>
      <c r="L140" s="49" t="s">
        <v>311</v>
      </c>
      <c r="M140" s="159" t="s">
        <v>386</v>
      </c>
      <c r="N140" s="99">
        <v>19500</v>
      </c>
      <c r="O140" s="99">
        <v>5000</v>
      </c>
      <c r="P140" s="99">
        <v>1700</v>
      </c>
      <c r="Q140" s="99">
        <v>0</v>
      </c>
      <c r="R140" s="99">
        <v>0</v>
      </c>
      <c r="S140" s="168">
        <v>1700</v>
      </c>
      <c r="T140" s="99">
        <v>0</v>
      </c>
      <c r="U140" s="99">
        <v>0</v>
      </c>
      <c r="V140" s="99">
        <v>0</v>
      </c>
      <c r="W140" s="99" t="s">
        <v>32</v>
      </c>
      <c r="X140" s="47">
        <v>1.16</v>
      </c>
      <c r="Y140" s="47" t="s">
        <v>32</v>
      </c>
    </row>
    <row r="141" ht="27" hidden="1" spans="1:25">
      <c r="A141" s="47">
        <v>140</v>
      </c>
      <c r="B141" s="47"/>
      <c r="C141" s="49"/>
      <c r="D141" s="47"/>
      <c r="E141" s="47">
        <v>15</v>
      </c>
      <c r="F141" s="49" t="s">
        <v>25</v>
      </c>
      <c r="G141" s="47"/>
      <c r="H141" s="49" t="s">
        <v>388</v>
      </c>
      <c r="I141" s="47" t="s">
        <v>389</v>
      </c>
      <c r="J141" s="49"/>
      <c r="K141" s="47"/>
      <c r="L141" s="49" t="s">
        <v>311</v>
      </c>
      <c r="M141" s="49" t="s">
        <v>390</v>
      </c>
      <c r="N141" s="47">
        <v>5880</v>
      </c>
      <c r="O141" s="47"/>
      <c r="P141" s="47">
        <v>2900</v>
      </c>
      <c r="Q141" s="47">
        <v>0</v>
      </c>
      <c r="R141" s="47">
        <v>0</v>
      </c>
      <c r="S141" s="47">
        <v>2900</v>
      </c>
      <c r="T141" s="47">
        <v>0</v>
      </c>
      <c r="U141" s="47">
        <v>0</v>
      </c>
      <c r="V141" s="47">
        <v>0</v>
      </c>
      <c r="W141" s="49" t="s">
        <v>32</v>
      </c>
      <c r="X141" s="47">
        <v>1.57</v>
      </c>
      <c r="Y141" s="49" t="s">
        <v>32</v>
      </c>
    </row>
    <row r="142" ht="28.5" hidden="1" spans="1:25">
      <c r="A142" s="47">
        <v>141</v>
      </c>
      <c r="B142" s="83"/>
      <c r="C142" s="83"/>
      <c r="D142" s="83"/>
      <c r="E142" s="174">
        <v>20</v>
      </c>
      <c r="F142" s="49" t="s">
        <v>25</v>
      </c>
      <c r="G142" s="83"/>
      <c r="H142" s="175" t="s">
        <v>391</v>
      </c>
      <c r="I142" s="174" t="s">
        <v>392</v>
      </c>
      <c r="J142" s="174"/>
      <c r="K142" s="83"/>
      <c r="L142" s="49" t="s">
        <v>311</v>
      </c>
      <c r="M142" s="49" t="s">
        <v>390</v>
      </c>
      <c r="N142" s="174">
        <v>3040</v>
      </c>
      <c r="O142" s="174"/>
      <c r="P142" s="191">
        <v>1520</v>
      </c>
      <c r="Q142" s="191">
        <v>0</v>
      </c>
      <c r="R142" s="191">
        <v>950</v>
      </c>
      <c r="S142" s="83">
        <v>570</v>
      </c>
      <c r="T142" s="174">
        <v>0</v>
      </c>
      <c r="U142" s="174">
        <v>0</v>
      </c>
      <c r="V142" s="174">
        <v>0</v>
      </c>
      <c r="W142" s="53" t="s">
        <v>32</v>
      </c>
      <c r="X142" s="174">
        <v>1.11</v>
      </c>
      <c r="Y142" s="53" t="s">
        <v>32</v>
      </c>
    </row>
    <row r="143" ht="28.5" hidden="1" spans="1:25">
      <c r="A143" s="47">
        <v>142</v>
      </c>
      <c r="B143" s="83"/>
      <c r="C143" s="83"/>
      <c r="D143" s="83"/>
      <c r="E143" s="174">
        <v>20</v>
      </c>
      <c r="F143" s="175" t="s">
        <v>119</v>
      </c>
      <c r="G143" s="83"/>
      <c r="H143" s="175" t="s">
        <v>393</v>
      </c>
      <c r="I143" s="174" t="s">
        <v>204</v>
      </c>
      <c r="J143" s="174"/>
      <c r="K143" s="83"/>
      <c r="L143" s="49" t="s">
        <v>311</v>
      </c>
      <c r="M143" s="175" t="s">
        <v>390</v>
      </c>
      <c r="N143" s="174">
        <v>28000</v>
      </c>
      <c r="O143" s="174">
        <v>450</v>
      </c>
      <c r="P143" s="191">
        <v>14000</v>
      </c>
      <c r="Q143" s="191">
        <v>0</v>
      </c>
      <c r="R143" s="191">
        <v>0</v>
      </c>
      <c r="S143" s="83">
        <v>10000</v>
      </c>
      <c r="T143" s="174">
        <v>0</v>
      </c>
      <c r="U143" s="174">
        <v>0</v>
      </c>
      <c r="V143" s="174">
        <v>0</v>
      </c>
      <c r="W143" s="83" t="s">
        <v>32</v>
      </c>
      <c r="X143" s="174">
        <v>1.22</v>
      </c>
      <c r="Y143" s="49" t="s">
        <v>32</v>
      </c>
    </row>
    <row r="144" ht="28.5" hidden="1" spans="1:25">
      <c r="A144" s="47">
        <v>143</v>
      </c>
      <c r="B144" s="83"/>
      <c r="C144" s="83"/>
      <c r="D144" s="83"/>
      <c r="E144" s="174">
        <v>20</v>
      </c>
      <c r="F144" s="175" t="s">
        <v>119</v>
      </c>
      <c r="G144" s="83"/>
      <c r="H144" s="175" t="s">
        <v>394</v>
      </c>
      <c r="I144" s="174" t="s">
        <v>204</v>
      </c>
      <c r="J144" s="174"/>
      <c r="K144" s="83"/>
      <c r="L144" s="49" t="s">
        <v>311</v>
      </c>
      <c r="M144" s="175" t="s">
        <v>390</v>
      </c>
      <c r="N144" s="174">
        <v>15500</v>
      </c>
      <c r="O144" s="174">
        <v>400</v>
      </c>
      <c r="P144" s="191">
        <v>7750</v>
      </c>
      <c r="Q144" s="191">
        <v>0</v>
      </c>
      <c r="R144" s="191">
        <v>0</v>
      </c>
      <c r="S144" s="83">
        <v>4830</v>
      </c>
      <c r="T144" s="174">
        <v>0</v>
      </c>
      <c r="U144" s="174">
        <v>0</v>
      </c>
      <c r="V144" s="174">
        <v>0</v>
      </c>
      <c r="W144" s="83" t="s">
        <v>32</v>
      </c>
      <c r="X144" s="174">
        <v>1.65</v>
      </c>
      <c r="Y144" s="49" t="s">
        <v>32</v>
      </c>
    </row>
    <row r="145" ht="27" hidden="1" spans="1:25">
      <c r="A145" s="47">
        <v>144</v>
      </c>
      <c r="B145" s="4"/>
      <c r="C145" s="4"/>
      <c r="D145" s="176"/>
      <c r="E145" s="4">
        <v>15</v>
      </c>
      <c r="F145" s="4" t="s">
        <v>25</v>
      </c>
      <c r="G145" s="4" t="s">
        <v>395</v>
      </c>
      <c r="H145" s="4" t="s">
        <v>396</v>
      </c>
      <c r="I145" s="4" t="s">
        <v>190</v>
      </c>
      <c r="J145" s="4" t="s">
        <v>38</v>
      </c>
      <c r="K145" s="4">
        <v>431300</v>
      </c>
      <c r="L145" s="4" t="s">
        <v>397</v>
      </c>
      <c r="M145" s="4" t="s">
        <v>31</v>
      </c>
      <c r="N145" s="25">
        <v>25405.81</v>
      </c>
      <c r="O145" s="25">
        <v>2790</v>
      </c>
      <c r="P145" s="25">
        <v>16000</v>
      </c>
      <c r="Q145" s="25">
        <v>0</v>
      </c>
      <c r="R145" s="25">
        <v>0</v>
      </c>
      <c r="S145" s="25">
        <v>6000</v>
      </c>
      <c r="T145" s="25">
        <v>0</v>
      </c>
      <c r="U145" s="25">
        <v>0</v>
      </c>
      <c r="V145" s="25">
        <v>0</v>
      </c>
      <c r="W145" s="4" t="s">
        <v>32</v>
      </c>
      <c r="X145" s="193">
        <v>2.1</v>
      </c>
      <c r="Y145" s="4" t="s">
        <v>124</v>
      </c>
    </row>
    <row r="146" ht="40.5" hidden="1" spans="1:25">
      <c r="A146" s="47">
        <v>145</v>
      </c>
      <c r="B146" s="4"/>
      <c r="C146" s="4"/>
      <c r="D146" s="176"/>
      <c r="E146" s="4">
        <v>20</v>
      </c>
      <c r="F146" s="4" t="s">
        <v>25</v>
      </c>
      <c r="G146" s="4" t="s">
        <v>398</v>
      </c>
      <c r="H146" s="4" t="s">
        <v>399</v>
      </c>
      <c r="I146" s="4" t="s">
        <v>204</v>
      </c>
      <c r="J146" s="4" t="s">
        <v>38</v>
      </c>
      <c r="K146" s="4">
        <v>431300</v>
      </c>
      <c r="L146" s="4" t="s">
        <v>397</v>
      </c>
      <c r="M146" s="4" t="s">
        <v>31</v>
      </c>
      <c r="N146" s="25">
        <v>192500</v>
      </c>
      <c r="O146" s="25">
        <v>52500</v>
      </c>
      <c r="P146" s="25">
        <v>90000</v>
      </c>
      <c r="Q146" s="25">
        <v>0</v>
      </c>
      <c r="R146" s="25">
        <v>16000</v>
      </c>
      <c r="S146" s="25">
        <v>30000</v>
      </c>
      <c r="T146" s="25">
        <v>0</v>
      </c>
      <c r="U146" s="25">
        <v>0</v>
      </c>
      <c r="V146" s="25">
        <v>0</v>
      </c>
      <c r="W146" s="4" t="s">
        <v>32</v>
      </c>
      <c r="X146" s="193">
        <v>1.2</v>
      </c>
      <c r="Y146" s="4" t="s">
        <v>124</v>
      </c>
    </row>
    <row r="147" ht="27" hidden="1" spans="1:25">
      <c r="A147" s="47">
        <v>146</v>
      </c>
      <c r="B147" s="4"/>
      <c r="C147" s="4"/>
      <c r="D147" s="176"/>
      <c r="E147" s="4">
        <v>15</v>
      </c>
      <c r="F147" s="4" t="s">
        <v>25</v>
      </c>
      <c r="G147" s="4" t="s">
        <v>400</v>
      </c>
      <c r="H147" s="4" t="s">
        <v>401</v>
      </c>
      <c r="I147" s="4" t="s">
        <v>199</v>
      </c>
      <c r="J147" s="4" t="s">
        <v>38</v>
      </c>
      <c r="K147" s="4">
        <v>431300</v>
      </c>
      <c r="L147" s="4" t="s">
        <v>397</v>
      </c>
      <c r="M147" s="4" t="s">
        <v>31</v>
      </c>
      <c r="N147" s="25">
        <v>50107.41</v>
      </c>
      <c r="O147" s="25">
        <v>0</v>
      </c>
      <c r="P147" s="25">
        <v>25000</v>
      </c>
      <c r="Q147" s="25">
        <v>0</v>
      </c>
      <c r="R147" s="25">
        <v>14000</v>
      </c>
      <c r="S147" s="25">
        <v>4000</v>
      </c>
      <c r="T147" s="25">
        <v>0</v>
      </c>
      <c r="U147" s="25">
        <v>0</v>
      </c>
      <c r="V147" s="25">
        <v>0</v>
      </c>
      <c r="W147" s="4" t="s">
        <v>32</v>
      </c>
      <c r="X147" s="193">
        <v>1.61</v>
      </c>
      <c r="Y147" s="4" t="s">
        <v>124</v>
      </c>
    </row>
    <row r="148" ht="40.5" hidden="1" spans="1:25">
      <c r="A148" s="47">
        <v>147</v>
      </c>
      <c r="B148" s="4"/>
      <c r="C148" s="4"/>
      <c r="D148" s="176"/>
      <c r="E148" s="4">
        <v>15</v>
      </c>
      <c r="F148" s="4" t="s">
        <v>25</v>
      </c>
      <c r="G148" s="4" t="s">
        <v>402</v>
      </c>
      <c r="H148" s="4" t="s">
        <v>403</v>
      </c>
      <c r="I148" s="4" t="s">
        <v>214</v>
      </c>
      <c r="J148" s="4" t="s">
        <v>29</v>
      </c>
      <c r="K148" s="4">
        <v>431300</v>
      </c>
      <c r="L148" s="4" t="s">
        <v>397</v>
      </c>
      <c r="M148" s="4" t="s">
        <v>31</v>
      </c>
      <c r="N148" s="25">
        <v>21204.77</v>
      </c>
      <c r="O148" s="25">
        <v>200</v>
      </c>
      <c r="P148" s="25">
        <v>10000</v>
      </c>
      <c r="Q148" s="25">
        <v>0</v>
      </c>
      <c r="R148" s="25">
        <v>0</v>
      </c>
      <c r="S148" s="25">
        <v>4000</v>
      </c>
      <c r="T148" s="25">
        <v>0</v>
      </c>
      <c r="U148" s="25">
        <v>0</v>
      </c>
      <c r="V148" s="25">
        <v>0</v>
      </c>
      <c r="W148" s="4" t="s">
        <v>32</v>
      </c>
      <c r="X148" s="193">
        <v>1.8</v>
      </c>
      <c r="Y148" s="4" t="s">
        <v>124</v>
      </c>
    </row>
    <row r="149" ht="54" hidden="1" spans="1:25">
      <c r="A149" s="47">
        <v>148</v>
      </c>
      <c r="B149" s="4"/>
      <c r="C149" s="4"/>
      <c r="D149" s="176"/>
      <c r="E149" s="4">
        <v>20</v>
      </c>
      <c r="F149" s="4" t="s">
        <v>25</v>
      </c>
      <c r="G149" s="4" t="s">
        <v>404</v>
      </c>
      <c r="H149" s="4" t="s">
        <v>405</v>
      </c>
      <c r="I149" s="4" t="s">
        <v>204</v>
      </c>
      <c r="J149" s="4" t="s">
        <v>29</v>
      </c>
      <c r="K149" s="4">
        <v>431300</v>
      </c>
      <c r="L149" s="4" t="s">
        <v>397</v>
      </c>
      <c r="M149" s="4" t="s">
        <v>31</v>
      </c>
      <c r="N149" s="25">
        <v>140101.74</v>
      </c>
      <c r="O149" s="25">
        <v>73100</v>
      </c>
      <c r="P149" s="25">
        <v>70000</v>
      </c>
      <c r="Q149" s="25">
        <v>0</v>
      </c>
      <c r="R149" s="25">
        <v>22000</v>
      </c>
      <c r="S149" s="25">
        <v>30000</v>
      </c>
      <c r="T149" s="25">
        <v>0</v>
      </c>
      <c r="U149" s="25">
        <v>0</v>
      </c>
      <c r="V149" s="25">
        <v>0</v>
      </c>
      <c r="W149" s="4" t="s">
        <v>32</v>
      </c>
      <c r="X149" s="193">
        <v>1.47</v>
      </c>
      <c r="Y149" s="4" t="s">
        <v>124</v>
      </c>
    </row>
    <row r="150" ht="40.5" hidden="1" spans="1:25">
      <c r="A150" s="47">
        <v>149</v>
      </c>
      <c r="B150" s="4"/>
      <c r="C150" s="4"/>
      <c r="D150" s="176"/>
      <c r="E150" s="4">
        <v>20</v>
      </c>
      <c r="F150" s="4" t="s">
        <v>25</v>
      </c>
      <c r="G150" s="4" t="s">
        <v>406</v>
      </c>
      <c r="H150" s="4" t="s">
        <v>407</v>
      </c>
      <c r="I150" s="4" t="s">
        <v>204</v>
      </c>
      <c r="J150" s="4" t="s">
        <v>38</v>
      </c>
      <c r="K150" s="4">
        <v>431300</v>
      </c>
      <c r="L150" s="4" t="s">
        <v>397</v>
      </c>
      <c r="M150" s="4" t="s">
        <v>31</v>
      </c>
      <c r="N150" s="25">
        <v>377482</v>
      </c>
      <c r="O150" s="25">
        <v>38200</v>
      </c>
      <c r="P150" s="25">
        <v>64000</v>
      </c>
      <c r="Q150" s="25">
        <v>0</v>
      </c>
      <c r="R150" s="25">
        <v>26000</v>
      </c>
      <c r="S150" s="25">
        <v>64000</v>
      </c>
      <c r="T150" s="25">
        <v>0</v>
      </c>
      <c r="U150" s="25">
        <v>0</v>
      </c>
      <c r="V150" s="25">
        <v>0</v>
      </c>
      <c r="W150" s="4" t="s">
        <v>32</v>
      </c>
      <c r="X150" s="4">
        <v>1.29</v>
      </c>
      <c r="Y150" s="4" t="s">
        <v>124</v>
      </c>
    </row>
    <row r="151" ht="27" hidden="1" spans="1:25">
      <c r="A151" s="47">
        <v>150</v>
      </c>
      <c r="B151" s="4"/>
      <c r="C151" s="4"/>
      <c r="D151" s="176"/>
      <c r="E151" s="4">
        <v>15</v>
      </c>
      <c r="F151" s="4" t="s">
        <v>25</v>
      </c>
      <c r="G151" s="4" t="s">
        <v>408</v>
      </c>
      <c r="H151" s="4" t="s">
        <v>409</v>
      </c>
      <c r="I151" s="4" t="s">
        <v>247</v>
      </c>
      <c r="J151" s="4" t="s">
        <v>38</v>
      </c>
      <c r="K151" s="4">
        <v>431300</v>
      </c>
      <c r="L151" s="4" t="s">
        <v>397</v>
      </c>
      <c r="M151" s="4" t="s">
        <v>31</v>
      </c>
      <c r="N151" s="25">
        <v>261417.07</v>
      </c>
      <c r="O151" s="25">
        <v>25000</v>
      </c>
      <c r="P151" s="25">
        <v>130000</v>
      </c>
      <c r="Q151" s="25">
        <v>0</v>
      </c>
      <c r="R151" s="25">
        <v>0</v>
      </c>
      <c r="S151" s="25">
        <v>20000</v>
      </c>
      <c r="T151" s="25">
        <v>0</v>
      </c>
      <c r="U151" s="25">
        <v>0</v>
      </c>
      <c r="V151" s="25">
        <v>0</v>
      </c>
      <c r="W151" s="4" t="s">
        <v>32</v>
      </c>
      <c r="X151" s="4">
        <v>1.38</v>
      </c>
      <c r="Y151" s="4" t="s">
        <v>124</v>
      </c>
    </row>
    <row r="152" ht="40.5" hidden="1" spans="1:25">
      <c r="A152" s="47">
        <v>151</v>
      </c>
      <c r="B152" s="4"/>
      <c r="C152" s="4"/>
      <c r="D152" s="176"/>
      <c r="E152" s="4">
        <v>15</v>
      </c>
      <c r="F152" s="4" t="s">
        <v>25</v>
      </c>
      <c r="G152" s="4" t="s">
        <v>410</v>
      </c>
      <c r="H152" s="4" t="s">
        <v>411</v>
      </c>
      <c r="I152" s="4" t="s">
        <v>247</v>
      </c>
      <c r="J152" s="4" t="s">
        <v>55</v>
      </c>
      <c r="K152" s="4">
        <v>431300</v>
      </c>
      <c r="L152" s="4" t="s">
        <v>397</v>
      </c>
      <c r="M152" s="4" t="s">
        <v>31</v>
      </c>
      <c r="N152" s="25">
        <v>24889.14</v>
      </c>
      <c r="O152" s="25">
        <v>14867</v>
      </c>
      <c r="P152" s="25">
        <v>16000</v>
      </c>
      <c r="Q152" s="25">
        <v>0</v>
      </c>
      <c r="R152" s="25">
        <v>10000</v>
      </c>
      <c r="S152" s="25">
        <v>6000</v>
      </c>
      <c r="T152" s="25">
        <v>0</v>
      </c>
      <c r="U152" s="25">
        <v>0</v>
      </c>
      <c r="V152" s="25">
        <v>0</v>
      </c>
      <c r="W152" s="4" t="s">
        <v>32</v>
      </c>
      <c r="X152" s="4">
        <v>1.75</v>
      </c>
      <c r="Y152" s="4" t="s">
        <v>124</v>
      </c>
    </row>
    <row r="153" ht="40.5" hidden="1" spans="1:25">
      <c r="A153" s="47">
        <v>152</v>
      </c>
      <c r="B153" s="4"/>
      <c r="C153" s="4"/>
      <c r="D153" s="176"/>
      <c r="E153" s="4">
        <v>20</v>
      </c>
      <c r="F153" s="4" t="s">
        <v>412</v>
      </c>
      <c r="G153" s="100" t="s">
        <v>413</v>
      </c>
      <c r="H153" s="4" t="s">
        <v>414</v>
      </c>
      <c r="I153" s="4" t="s">
        <v>204</v>
      </c>
      <c r="J153" s="4" t="s">
        <v>38</v>
      </c>
      <c r="K153" s="4">
        <v>431302</v>
      </c>
      <c r="L153" s="4" t="s">
        <v>397</v>
      </c>
      <c r="M153" s="4" t="s">
        <v>415</v>
      </c>
      <c r="N153" s="4">
        <v>426000</v>
      </c>
      <c r="O153" s="4">
        <v>23000</v>
      </c>
      <c r="P153" s="4">
        <v>210000</v>
      </c>
      <c r="Q153" s="4">
        <v>0</v>
      </c>
      <c r="R153" s="4">
        <v>32600</v>
      </c>
      <c r="S153" s="4">
        <v>60400</v>
      </c>
      <c r="T153" s="4">
        <v>0</v>
      </c>
      <c r="U153" s="4">
        <v>0</v>
      </c>
      <c r="V153" s="4">
        <v>0</v>
      </c>
      <c r="W153" s="4" t="s">
        <v>32</v>
      </c>
      <c r="X153" s="4">
        <v>1.27</v>
      </c>
      <c r="Y153" s="4" t="s">
        <v>124</v>
      </c>
    </row>
    <row r="154" ht="27" hidden="1" spans="1:25">
      <c r="A154" s="47">
        <v>153</v>
      </c>
      <c r="B154" s="4"/>
      <c r="C154" s="4"/>
      <c r="D154" s="176"/>
      <c r="E154" s="4">
        <v>15</v>
      </c>
      <c r="F154" s="4" t="s">
        <v>412</v>
      </c>
      <c r="G154" s="95" t="s">
        <v>416</v>
      </c>
      <c r="H154" s="4" t="s">
        <v>417</v>
      </c>
      <c r="I154" s="4" t="s">
        <v>204</v>
      </c>
      <c r="J154" s="4" t="s">
        <v>38</v>
      </c>
      <c r="K154" s="4">
        <v>431302</v>
      </c>
      <c r="L154" s="4" t="s">
        <v>397</v>
      </c>
      <c r="M154" s="4" t="s">
        <v>415</v>
      </c>
      <c r="N154" s="4">
        <v>120000</v>
      </c>
      <c r="O154" s="4">
        <v>15000</v>
      </c>
      <c r="P154" s="4">
        <v>60000</v>
      </c>
      <c r="Q154" s="4">
        <v>0</v>
      </c>
      <c r="R154" s="4">
        <v>0</v>
      </c>
      <c r="S154" s="4">
        <v>50000</v>
      </c>
      <c r="T154" s="4">
        <v>0</v>
      </c>
      <c r="U154" s="4">
        <v>0</v>
      </c>
      <c r="V154" s="4">
        <v>0</v>
      </c>
      <c r="W154" s="4" t="s">
        <v>32</v>
      </c>
      <c r="X154" s="4">
        <v>1.34</v>
      </c>
      <c r="Y154" s="4" t="s">
        <v>124</v>
      </c>
    </row>
    <row r="155" ht="27" hidden="1" spans="1:25">
      <c r="A155" s="47">
        <v>154</v>
      </c>
      <c r="B155" s="4"/>
      <c r="C155" s="4"/>
      <c r="D155" s="176"/>
      <c r="E155" s="4">
        <v>15</v>
      </c>
      <c r="F155" s="4" t="s">
        <v>412</v>
      </c>
      <c r="G155" s="95" t="s">
        <v>418</v>
      </c>
      <c r="H155" s="4" t="s">
        <v>419</v>
      </c>
      <c r="I155" s="192" t="s">
        <v>247</v>
      </c>
      <c r="J155" s="4" t="s">
        <v>38</v>
      </c>
      <c r="K155" s="4">
        <v>431302</v>
      </c>
      <c r="L155" s="4" t="s">
        <v>397</v>
      </c>
      <c r="M155" s="4" t="s">
        <v>415</v>
      </c>
      <c r="N155" s="4">
        <v>42500</v>
      </c>
      <c r="O155" s="4">
        <v>30000</v>
      </c>
      <c r="P155" s="4">
        <v>30000</v>
      </c>
      <c r="Q155" s="4">
        <v>0</v>
      </c>
      <c r="R155" s="4">
        <v>20000</v>
      </c>
      <c r="S155" s="4">
        <v>10000</v>
      </c>
      <c r="T155" s="4">
        <v>0</v>
      </c>
      <c r="U155" s="4">
        <v>0</v>
      </c>
      <c r="V155" s="4">
        <v>0</v>
      </c>
      <c r="W155" s="4" t="s">
        <v>32</v>
      </c>
      <c r="X155" s="4">
        <v>2.3</v>
      </c>
      <c r="Y155" s="4" t="s">
        <v>124</v>
      </c>
    </row>
    <row r="156" ht="27" hidden="1" spans="1:25">
      <c r="A156" s="47">
        <v>155</v>
      </c>
      <c r="B156" s="4"/>
      <c r="C156" s="4"/>
      <c r="D156" s="176"/>
      <c r="E156" s="4">
        <v>10</v>
      </c>
      <c r="F156" s="4" t="s">
        <v>25</v>
      </c>
      <c r="G156" s="4" t="s">
        <v>420</v>
      </c>
      <c r="H156" s="4" t="s">
        <v>421</v>
      </c>
      <c r="I156" s="4" t="s">
        <v>204</v>
      </c>
      <c r="J156" s="4" t="s">
        <v>29</v>
      </c>
      <c r="K156" s="4">
        <v>431381</v>
      </c>
      <c r="L156" s="4" t="s">
        <v>397</v>
      </c>
      <c r="M156" s="4" t="s">
        <v>422</v>
      </c>
      <c r="N156" s="193">
        <v>128167.34</v>
      </c>
      <c r="O156" s="193">
        <v>80703.67</v>
      </c>
      <c r="P156" s="193">
        <v>33000</v>
      </c>
      <c r="Q156" s="193">
        <v>0</v>
      </c>
      <c r="R156" s="193">
        <v>16700</v>
      </c>
      <c r="S156" s="193">
        <v>4500</v>
      </c>
      <c r="T156" s="193">
        <v>0</v>
      </c>
      <c r="U156" s="193">
        <v>0</v>
      </c>
      <c r="V156" s="193">
        <v>0</v>
      </c>
      <c r="W156" s="4" t="s">
        <v>32</v>
      </c>
      <c r="X156" s="4">
        <v>1.28</v>
      </c>
      <c r="Y156" s="4" t="s">
        <v>124</v>
      </c>
    </row>
    <row r="157" ht="27" hidden="1" spans="1:25">
      <c r="A157" s="47">
        <v>156</v>
      </c>
      <c r="B157" s="4"/>
      <c r="C157" s="4"/>
      <c r="D157" s="176"/>
      <c r="E157" s="4">
        <v>15</v>
      </c>
      <c r="F157" s="4" t="s">
        <v>25</v>
      </c>
      <c r="G157" s="4" t="s">
        <v>423</v>
      </c>
      <c r="H157" s="4" t="s">
        <v>424</v>
      </c>
      <c r="I157" s="4" t="s">
        <v>190</v>
      </c>
      <c r="J157" s="4" t="s">
        <v>29</v>
      </c>
      <c r="K157" s="4">
        <v>431322</v>
      </c>
      <c r="L157" s="4" t="s">
        <v>397</v>
      </c>
      <c r="M157" s="4" t="s">
        <v>425</v>
      </c>
      <c r="N157" s="194">
        <v>49578.33</v>
      </c>
      <c r="O157" s="193">
        <v>3500</v>
      </c>
      <c r="P157" s="193">
        <v>26000</v>
      </c>
      <c r="Q157" s="193">
        <v>0</v>
      </c>
      <c r="R157" s="193">
        <v>0</v>
      </c>
      <c r="S157" s="193">
        <v>13300</v>
      </c>
      <c r="T157" s="193">
        <v>0</v>
      </c>
      <c r="U157" s="193">
        <v>0</v>
      </c>
      <c r="V157" s="193">
        <v>0</v>
      </c>
      <c r="W157" s="4" t="s">
        <v>32</v>
      </c>
      <c r="X157" s="193">
        <v>1.19</v>
      </c>
      <c r="Y157" s="4" t="s">
        <v>124</v>
      </c>
    </row>
    <row r="158" ht="40.5" hidden="1" spans="1:25">
      <c r="A158" s="47">
        <v>157</v>
      </c>
      <c r="B158" s="4"/>
      <c r="C158" s="4"/>
      <c r="D158" s="176"/>
      <c r="E158" s="4">
        <v>20</v>
      </c>
      <c r="F158" s="4" t="s">
        <v>25</v>
      </c>
      <c r="G158" s="4" t="s">
        <v>426</v>
      </c>
      <c r="H158" s="4" t="s">
        <v>427</v>
      </c>
      <c r="I158" s="4" t="s">
        <v>214</v>
      </c>
      <c r="J158" s="4" t="s">
        <v>29</v>
      </c>
      <c r="K158" s="4">
        <v>431322</v>
      </c>
      <c r="L158" s="4" t="s">
        <v>397</v>
      </c>
      <c r="M158" s="4" t="s">
        <v>425</v>
      </c>
      <c r="N158" s="193">
        <v>17275.36</v>
      </c>
      <c r="O158" s="193">
        <v>700</v>
      </c>
      <c r="P158" s="193">
        <v>9000</v>
      </c>
      <c r="Q158" s="193">
        <v>0</v>
      </c>
      <c r="R158" s="193">
        <v>0</v>
      </c>
      <c r="S158" s="193">
        <v>9000</v>
      </c>
      <c r="T158" s="193">
        <v>0</v>
      </c>
      <c r="U158" s="193">
        <v>0</v>
      </c>
      <c r="V158" s="193">
        <v>0</v>
      </c>
      <c r="W158" s="4" t="s">
        <v>32</v>
      </c>
      <c r="X158" s="193">
        <v>1.4</v>
      </c>
      <c r="Y158" s="4" t="s">
        <v>124</v>
      </c>
    </row>
    <row r="159" ht="40.5" hidden="1" spans="1:25">
      <c r="A159" s="47">
        <v>158</v>
      </c>
      <c r="B159" s="4"/>
      <c r="C159" s="4"/>
      <c r="D159" s="176"/>
      <c r="E159" s="4">
        <v>20</v>
      </c>
      <c r="F159" s="4" t="s">
        <v>25</v>
      </c>
      <c r="G159" s="4" t="s">
        <v>428</v>
      </c>
      <c r="H159" s="4" t="s">
        <v>429</v>
      </c>
      <c r="I159" s="4" t="s">
        <v>358</v>
      </c>
      <c r="J159" s="4" t="s">
        <v>29</v>
      </c>
      <c r="K159" s="4">
        <v>431322</v>
      </c>
      <c r="L159" s="4" t="s">
        <v>397</v>
      </c>
      <c r="M159" s="4" t="s">
        <v>425</v>
      </c>
      <c r="N159" s="193">
        <v>31452</v>
      </c>
      <c r="O159" s="193">
        <v>1250</v>
      </c>
      <c r="P159" s="193">
        <v>15000</v>
      </c>
      <c r="Q159" s="193">
        <v>0</v>
      </c>
      <c r="R159" s="193">
        <v>0</v>
      </c>
      <c r="S159" s="193">
        <v>15000</v>
      </c>
      <c r="T159" s="193">
        <v>0</v>
      </c>
      <c r="U159" s="193">
        <v>0</v>
      </c>
      <c r="V159" s="193">
        <v>0</v>
      </c>
      <c r="W159" s="193" t="s">
        <v>32</v>
      </c>
      <c r="X159" s="193">
        <v>1.2</v>
      </c>
      <c r="Y159" s="4" t="s">
        <v>124</v>
      </c>
    </row>
    <row r="160" ht="27" hidden="1" spans="1:25">
      <c r="A160" s="47">
        <v>159</v>
      </c>
      <c r="B160" s="4"/>
      <c r="C160" s="4"/>
      <c r="D160" s="176"/>
      <c r="E160" s="4">
        <v>20</v>
      </c>
      <c r="F160" s="4" t="s">
        <v>25</v>
      </c>
      <c r="G160" s="4" t="s">
        <v>430</v>
      </c>
      <c r="H160" s="4" t="s">
        <v>431</v>
      </c>
      <c r="I160" s="4" t="s">
        <v>301</v>
      </c>
      <c r="J160" s="4" t="s">
        <v>29</v>
      </c>
      <c r="K160" s="4">
        <v>431322</v>
      </c>
      <c r="L160" s="4" t="s">
        <v>397</v>
      </c>
      <c r="M160" s="4" t="s">
        <v>425</v>
      </c>
      <c r="N160" s="193">
        <v>52262.7</v>
      </c>
      <c r="O160" s="193">
        <v>2600</v>
      </c>
      <c r="P160" s="193">
        <v>20000</v>
      </c>
      <c r="Q160" s="193">
        <v>0</v>
      </c>
      <c r="R160" s="193">
        <v>0</v>
      </c>
      <c r="S160" s="193">
        <v>20000</v>
      </c>
      <c r="T160" s="193">
        <v>0</v>
      </c>
      <c r="U160" s="193">
        <v>0</v>
      </c>
      <c r="V160" s="193">
        <v>0</v>
      </c>
      <c r="W160" s="193" t="s">
        <v>32</v>
      </c>
      <c r="X160" s="193">
        <v>1.25</v>
      </c>
      <c r="Y160" s="4" t="s">
        <v>124</v>
      </c>
    </row>
    <row r="161" ht="27" hidden="1" spans="1:25">
      <c r="A161" s="47">
        <v>160</v>
      </c>
      <c r="B161" s="4"/>
      <c r="C161" s="4"/>
      <c r="D161" s="176"/>
      <c r="E161" s="4">
        <v>15</v>
      </c>
      <c r="F161" s="4" t="s">
        <v>25</v>
      </c>
      <c r="G161" s="4" t="s">
        <v>432</v>
      </c>
      <c r="H161" s="4" t="s">
        <v>433</v>
      </c>
      <c r="I161" s="4" t="s">
        <v>345</v>
      </c>
      <c r="J161" s="4" t="s">
        <v>29</v>
      </c>
      <c r="K161" s="4">
        <v>431322</v>
      </c>
      <c r="L161" s="4" t="s">
        <v>397</v>
      </c>
      <c r="M161" s="4" t="s">
        <v>425</v>
      </c>
      <c r="N161" s="193">
        <v>15453.04</v>
      </c>
      <c r="O161" s="193">
        <v>800</v>
      </c>
      <c r="P161" s="193">
        <v>8000</v>
      </c>
      <c r="Q161" s="193">
        <v>0</v>
      </c>
      <c r="R161" s="193">
        <v>0</v>
      </c>
      <c r="S161" s="193">
        <v>8000</v>
      </c>
      <c r="T161" s="193">
        <v>0</v>
      </c>
      <c r="U161" s="193">
        <v>0</v>
      </c>
      <c r="V161" s="193">
        <v>0</v>
      </c>
      <c r="W161" s="193" t="s">
        <v>32</v>
      </c>
      <c r="X161" s="193">
        <v>1.74</v>
      </c>
      <c r="Y161" s="4" t="s">
        <v>124</v>
      </c>
    </row>
    <row r="162" ht="40.5" hidden="1" spans="1:25">
      <c r="A162" s="47">
        <v>161</v>
      </c>
      <c r="B162" s="4"/>
      <c r="C162" s="4"/>
      <c r="D162" s="4"/>
      <c r="E162" s="4">
        <v>20</v>
      </c>
      <c r="F162" s="4" t="s">
        <v>119</v>
      </c>
      <c r="G162" s="4" t="s">
        <v>434</v>
      </c>
      <c r="H162" s="4" t="s">
        <v>435</v>
      </c>
      <c r="I162" s="4" t="s">
        <v>247</v>
      </c>
      <c r="J162" s="4" t="s">
        <v>38</v>
      </c>
      <c r="K162" s="4">
        <v>431382</v>
      </c>
      <c r="L162" s="4" t="s">
        <v>397</v>
      </c>
      <c r="M162" s="4" t="s">
        <v>436</v>
      </c>
      <c r="N162" s="4">
        <v>7020</v>
      </c>
      <c r="O162" s="4">
        <v>2800</v>
      </c>
      <c r="P162" s="4">
        <v>5000</v>
      </c>
      <c r="Q162" s="4">
        <v>0</v>
      </c>
      <c r="R162" s="4">
        <v>3000</v>
      </c>
      <c r="S162" s="4">
        <v>2000</v>
      </c>
      <c r="T162" s="4">
        <v>0</v>
      </c>
      <c r="U162" s="4">
        <v>0</v>
      </c>
      <c r="V162" s="4">
        <v>0</v>
      </c>
      <c r="W162" s="4" t="s">
        <v>32</v>
      </c>
      <c r="X162" s="4">
        <v>1.86</v>
      </c>
      <c r="Y162" s="4" t="s">
        <v>124</v>
      </c>
    </row>
    <row r="163" ht="27" hidden="1" spans="1:25">
      <c r="A163" s="47">
        <v>162</v>
      </c>
      <c r="B163" s="4"/>
      <c r="C163" s="4"/>
      <c r="D163" s="4"/>
      <c r="E163" s="4">
        <v>15</v>
      </c>
      <c r="F163" s="4" t="s">
        <v>119</v>
      </c>
      <c r="G163" s="4" t="s">
        <v>437</v>
      </c>
      <c r="H163" s="4" t="s">
        <v>438</v>
      </c>
      <c r="I163" s="4" t="s">
        <v>439</v>
      </c>
      <c r="J163" s="4" t="s">
        <v>38</v>
      </c>
      <c r="K163" s="4">
        <v>431382</v>
      </c>
      <c r="L163" s="4" t="s">
        <v>397</v>
      </c>
      <c r="M163" s="4" t="s">
        <v>436</v>
      </c>
      <c r="N163" s="4">
        <v>81781.03</v>
      </c>
      <c r="O163" s="4">
        <v>1317</v>
      </c>
      <c r="P163" s="4">
        <v>40000</v>
      </c>
      <c r="Q163" s="4">
        <v>0</v>
      </c>
      <c r="R163" s="4">
        <v>7300</v>
      </c>
      <c r="S163" s="4">
        <v>12700</v>
      </c>
      <c r="T163" s="4">
        <v>0</v>
      </c>
      <c r="U163" s="4">
        <v>0</v>
      </c>
      <c r="V163" s="4">
        <v>0</v>
      </c>
      <c r="W163" s="4" t="s">
        <v>32</v>
      </c>
      <c r="X163" s="4">
        <v>1.36</v>
      </c>
      <c r="Y163" s="4" t="s">
        <v>124</v>
      </c>
    </row>
    <row r="164" ht="27" hidden="1" spans="1:25">
      <c r="A164" s="47">
        <v>163</v>
      </c>
      <c r="B164" s="4"/>
      <c r="C164" s="4"/>
      <c r="D164" s="4"/>
      <c r="E164" s="4">
        <v>15</v>
      </c>
      <c r="F164" s="4" t="s">
        <v>119</v>
      </c>
      <c r="G164" s="4" t="s">
        <v>440</v>
      </c>
      <c r="H164" s="4" t="s">
        <v>441</v>
      </c>
      <c r="I164" s="4" t="s">
        <v>439</v>
      </c>
      <c r="J164" s="4" t="s">
        <v>38</v>
      </c>
      <c r="K164" s="4">
        <v>431382</v>
      </c>
      <c r="L164" s="4" t="s">
        <v>397</v>
      </c>
      <c r="M164" s="4" t="s">
        <v>436</v>
      </c>
      <c r="N164" s="4">
        <v>189471.83</v>
      </c>
      <c r="O164" s="4">
        <v>8000</v>
      </c>
      <c r="P164" s="4">
        <v>95000</v>
      </c>
      <c r="Q164" s="4">
        <v>0</v>
      </c>
      <c r="R164" s="4">
        <v>39000</v>
      </c>
      <c r="S164" s="4">
        <v>14000</v>
      </c>
      <c r="T164" s="4">
        <v>0</v>
      </c>
      <c r="U164" s="4">
        <v>0</v>
      </c>
      <c r="V164" s="4">
        <v>0</v>
      </c>
      <c r="W164" s="4" t="s">
        <v>32</v>
      </c>
      <c r="X164" s="4">
        <v>1.3</v>
      </c>
      <c r="Y164" s="4" t="s">
        <v>124</v>
      </c>
    </row>
    <row r="165" ht="27" hidden="1" spans="1:25">
      <c r="A165" s="47">
        <v>164</v>
      </c>
      <c r="B165" s="4"/>
      <c r="C165" s="4"/>
      <c r="D165" s="4"/>
      <c r="E165" s="4">
        <v>20</v>
      </c>
      <c r="F165" s="4" t="s">
        <v>119</v>
      </c>
      <c r="G165" s="4" t="s">
        <v>442</v>
      </c>
      <c r="H165" s="4" t="s">
        <v>443</v>
      </c>
      <c r="I165" s="4" t="s">
        <v>230</v>
      </c>
      <c r="J165" s="4" t="s">
        <v>38</v>
      </c>
      <c r="K165" s="4">
        <v>431382</v>
      </c>
      <c r="L165" s="4" t="s">
        <v>397</v>
      </c>
      <c r="M165" s="4" t="s">
        <v>436</v>
      </c>
      <c r="N165" s="4">
        <v>14682.95</v>
      </c>
      <c r="O165" s="4">
        <v>6200</v>
      </c>
      <c r="P165" s="4">
        <v>6200</v>
      </c>
      <c r="Q165" s="4">
        <v>0</v>
      </c>
      <c r="R165" s="4">
        <v>5000</v>
      </c>
      <c r="S165" s="4">
        <v>1200</v>
      </c>
      <c r="T165" s="4">
        <v>0</v>
      </c>
      <c r="U165" s="4">
        <v>0</v>
      </c>
      <c r="V165" s="4">
        <v>0</v>
      </c>
      <c r="W165" s="4" t="s">
        <v>32</v>
      </c>
      <c r="X165" s="4">
        <v>1.26</v>
      </c>
      <c r="Y165" s="4" t="s">
        <v>124</v>
      </c>
    </row>
    <row r="166" ht="40.5" hidden="1" spans="1:25">
      <c r="A166" s="47">
        <v>165</v>
      </c>
      <c r="B166" s="4"/>
      <c r="C166" s="4"/>
      <c r="D166" s="4"/>
      <c r="E166" s="4">
        <v>10</v>
      </c>
      <c r="F166" s="4" t="s">
        <v>119</v>
      </c>
      <c r="G166" s="4" t="s">
        <v>444</v>
      </c>
      <c r="H166" s="4" t="s">
        <v>445</v>
      </c>
      <c r="I166" s="4" t="s">
        <v>230</v>
      </c>
      <c r="J166" s="4" t="s">
        <v>38</v>
      </c>
      <c r="K166" s="4">
        <v>431382</v>
      </c>
      <c r="L166" s="4" t="s">
        <v>397</v>
      </c>
      <c r="M166" s="4" t="s">
        <v>436</v>
      </c>
      <c r="N166" s="4">
        <v>10932.64</v>
      </c>
      <c r="O166" s="4">
        <v>600</v>
      </c>
      <c r="P166" s="4">
        <v>5400</v>
      </c>
      <c r="Q166" s="4">
        <v>0</v>
      </c>
      <c r="R166" s="4">
        <v>0</v>
      </c>
      <c r="S166" s="4">
        <v>5400</v>
      </c>
      <c r="T166" s="4">
        <v>0</v>
      </c>
      <c r="U166" s="4">
        <v>0</v>
      </c>
      <c r="V166" s="4">
        <v>0</v>
      </c>
      <c r="W166" s="4" t="s">
        <v>32</v>
      </c>
      <c r="X166" s="4">
        <v>1.32</v>
      </c>
      <c r="Y166" s="4" t="s">
        <v>124</v>
      </c>
    </row>
    <row r="167" ht="27" hidden="1" spans="1:25">
      <c r="A167" s="47">
        <v>166</v>
      </c>
      <c r="B167" s="83"/>
      <c r="C167" s="83"/>
      <c r="D167" s="177"/>
      <c r="E167" s="47">
        <v>15</v>
      </c>
      <c r="F167" s="85" t="s">
        <v>446</v>
      </c>
      <c r="G167" s="47" t="s">
        <v>447</v>
      </c>
      <c r="H167" s="97" t="s">
        <v>448</v>
      </c>
      <c r="I167" s="47" t="s">
        <v>449</v>
      </c>
      <c r="J167" s="85" t="s">
        <v>29</v>
      </c>
      <c r="K167" s="47">
        <v>430700</v>
      </c>
      <c r="L167" s="85" t="s">
        <v>450</v>
      </c>
      <c r="M167" s="97" t="s">
        <v>31</v>
      </c>
      <c r="N167" s="195">
        <v>444058.2</v>
      </c>
      <c r="O167" s="195">
        <v>2320.96</v>
      </c>
      <c r="P167" s="195">
        <v>210000</v>
      </c>
      <c r="Q167" s="47"/>
      <c r="R167" s="195">
        <v>152400</v>
      </c>
      <c r="S167" s="195">
        <v>57600</v>
      </c>
      <c r="T167" s="47"/>
      <c r="U167" s="47"/>
      <c r="V167" s="47"/>
      <c r="W167" s="53" t="s">
        <v>32</v>
      </c>
      <c r="X167" s="83">
        <v>1.33</v>
      </c>
      <c r="Y167" s="53" t="s">
        <v>124</v>
      </c>
    </row>
    <row r="168" ht="27" hidden="1" spans="1:25">
      <c r="A168" s="47">
        <v>167</v>
      </c>
      <c r="B168" s="83"/>
      <c r="C168" s="47"/>
      <c r="D168" s="177"/>
      <c r="E168" s="47">
        <v>15</v>
      </c>
      <c r="F168" s="85" t="s">
        <v>446</v>
      </c>
      <c r="G168" s="47" t="s">
        <v>451</v>
      </c>
      <c r="H168" s="97" t="s">
        <v>452</v>
      </c>
      <c r="I168" s="47" t="s">
        <v>453</v>
      </c>
      <c r="J168" s="85" t="s">
        <v>38</v>
      </c>
      <c r="K168" s="47">
        <v>430700</v>
      </c>
      <c r="L168" s="85" t="s">
        <v>450</v>
      </c>
      <c r="M168" s="97" t="s">
        <v>31</v>
      </c>
      <c r="N168" s="195">
        <v>36000</v>
      </c>
      <c r="O168" s="195"/>
      <c r="P168" s="195">
        <v>28000</v>
      </c>
      <c r="Q168" s="47"/>
      <c r="R168" s="47"/>
      <c r="S168" s="195">
        <v>20000</v>
      </c>
      <c r="T168" s="47"/>
      <c r="U168" s="47"/>
      <c r="V168" s="47"/>
      <c r="W168" s="53" t="s">
        <v>32</v>
      </c>
      <c r="X168" s="83">
        <v>1.35</v>
      </c>
      <c r="Y168" s="53" t="s">
        <v>124</v>
      </c>
    </row>
    <row r="169" ht="27" hidden="1" spans="1:25">
      <c r="A169" s="47">
        <v>168</v>
      </c>
      <c r="B169" s="83"/>
      <c r="C169" s="83"/>
      <c r="D169" s="83"/>
      <c r="E169" s="83">
        <v>15</v>
      </c>
      <c r="F169" s="85" t="s">
        <v>446</v>
      </c>
      <c r="G169" s="83" t="s">
        <v>454</v>
      </c>
      <c r="H169" s="178" t="s">
        <v>455</v>
      </c>
      <c r="I169" s="47" t="s">
        <v>456</v>
      </c>
      <c r="J169" s="85" t="s">
        <v>29</v>
      </c>
      <c r="K169" s="47">
        <v>430700</v>
      </c>
      <c r="L169" s="85" t="s">
        <v>450</v>
      </c>
      <c r="M169" s="97" t="s">
        <v>31</v>
      </c>
      <c r="N169" s="195">
        <v>17401</v>
      </c>
      <c r="O169" s="195">
        <v>12350</v>
      </c>
      <c r="P169" s="195">
        <v>13900</v>
      </c>
      <c r="Q169" s="47"/>
      <c r="R169" s="195">
        <v>10000</v>
      </c>
      <c r="S169" s="196">
        <v>3900</v>
      </c>
      <c r="T169" s="83"/>
      <c r="U169" s="83"/>
      <c r="V169" s="83"/>
      <c r="W169" s="53" t="s">
        <v>32</v>
      </c>
      <c r="X169" s="83">
        <v>1.71</v>
      </c>
      <c r="Y169" s="53" t="s">
        <v>124</v>
      </c>
    </row>
    <row r="170" ht="27" hidden="1" spans="1:25">
      <c r="A170" s="47">
        <v>169</v>
      </c>
      <c r="B170" s="83"/>
      <c r="C170" s="83"/>
      <c r="D170" s="83"/>
      <c r="E170" s="83">
        <v>15</v>
      </c>
      <c r="F170" s="85" t="s">
        <v>446</v>
      </c>
      <c r="G170" s="47" t="s">
        <v>457</v>
      </c>
      <c r="H170" s="178" t="s">
        <v>458</v>
      </c>
      <c r="I170" s="47" t="s">
        <v>456</v>
      </c>
      <c r="J170" s="49" t="s">
        <v>29</v>
      </c>
      <c r="K170" s="47">
        <v>430700</v>
      </c>
      <c r="L170" s="85" t="s">
        <v>450</v>
      </c>
      <c r="M170" s="97" t="s">
        <v>31</v>
      </c>
      <c r="N170" s="195">
        <v>20000</v>
      </c>
      <c r="O170" s="196">
        <v>7000</v>
      </c>
      <c r="P170" s="195">
        <v>11400</v>
      </c>
      <c r="Q170" s="47"/>
      <c r="R170" s="195">
        <v>6800</v>
      </c>
      <c r="S170" s="196">
        <v>4600</v>
      </c>
      <c r="T170" s="83"/>
      <c r="U170" s="83"/>
      <c r="V170" s="83"/>
      <c r="W170" s="53" t="s">
        <v>32</v>
      </c>
      <c r="X170" s="83">
        <v>1.72</v>
      </c>
      <c r="Y170" s="53" t="s">
        <v>124</v>
      </c>
    </row>
    <row r="171" ht="28.5" hidden="1" spans="1:25">
      <c r="A171" s="47">
        <v>170</v>
      </c>
      <c r="B171" s="83"/>
      <c r="C171" s="83"/>
      <c r="D171" s="177"/>
      <c r="E171" s="47">
        <v>15</v>
      </c>
      <c r="F171" s="49" t="s">
        <v>25</v>
      </c>
      <c r="G171" s="47" t="s">
        <v>459</v>
      </c>
      <c r="H171" s="179" t="s">
        <v>460</v>
      </c>
      <c r="I171" s="47" t="s">
        <v>461</v>
      </c>
      <c r="J171" s="49" t="s">
        <v>38</v>
      </c>
      <c r="K171" s="47">
        <v>430700976</v>
      </c>
      <c r="L171" s="49" t="s">
        <v>450</v>
      </c>
      <c r="M171" s="184" t="s">
        <v>462</v>
      </c>
      <c r="N171" s="197">
        <v>50000</v>
      </c>
      <c r="O171" s="197"/>
      <c r="P171" s="197">
        <v>30000</v>
      </c>
      <c r="Q171" s="197"/>
      <c r="R171" s="197"/>
      <c r="S171" s="197">
        <v>25000</v>
      </c>
      <c r="T171" s="197"/>
      <c r="U171" s="47"/>
      <c r="V171" s="47"/>
      <c r="W171" s="53" t="s">
        <v>463</v>
      </c>
      <c r="X171" s="83">
        <v>1.29</v>
      </c>
      <c r="Y171" s="53" t="s">
        <v>124</v>
      </c>
    </row>
    <row r="172" ht="40.5" hidden="1" spans="1:25">
      <c r="A172" s="47">
        <v>171</v>
      </c>
      <c r="B172" s="83"/>
      <c r="C172" s="47"/>
      <c r="D172" s="177"/>
      <c r="E172" s="47">
        <v>15</v>
      </c>
      <c r="F172" s="49" t="s">
        <v>25</v>
      </c>
      <c r="G172" s="47" t="s">
        <v>464</v>
      </c>
      <c r="H172" s="180" t="s">
        <v>465</v>
      </c>
      <c r="I172" s="47" t="s">
        <v>92</v>
      </c>
      <c r="J172" s="49" t="s">
        <v>38</v>
      </c>
      <c r="K172" s="47">
        <v>430700976</v>
      </c>
      <c r="L172" s="49" t="s">
        <v>450</v>
      </c>
      <c r="M172" s="184" t="s">
        <v>462</v>
      </c>
      <c r="N172" s="197">
        <v>33000</v>
      </c>
      <c r="O172" s="197"/>
      <c r="P172" s="197">
        <v>24000</v>
      </c>
      <c r="Q172" s="197"/>
      <c r="R172" s="197"/>
      <c r="S172" s="197">
        <v>11300</v>
      </c>
      <c r="T172" s="197"/>
      <c r="U172" s="47"/>
      <c r="V172" s="47"/>
      <c r="W172" s="53" t="s">
        <v>463</v>
      </c>
      <c r="X172" s="83">
        <v>1.23</v>
      </c>
      <c r="Y172" s="53" t="s">
        <v>124</v>
      </c>
    </row>
    <row r="173" ht="27" hidden="1" spans="1:25">
      <c r="A173" s="47">
        <v>172</v>
      </c>
      <c r="B173" s="83"/>
      <c r="C173" s="83"/>
      <c r="D173" s="83"/>
      <c r="E173" s="181">
        <v>15</v>
      </c>
      <c r="F173" s="182" t="s">
        <v>466</v>
      </c>
      <c r="G173" s="83" t="s">
        <v>467</v>
      </c>
      <c r="H173" s="182" t="s">
        <v>468</v>
      </c>
      <c r="I173" s="181" t="s">
        <v>469</v>
      </c>
      <c r="J173" s="182" t="s">
        <v>38</v>
      </c>
      <c r="K173" s="83">
        <v>430722</v>
      </c>
      <c r="L173" s="53" t="s">
        <v>450</v>
      </c>
      <c r="M173" s="182" t="s">
        <v>470</v>
      </c>
      <c r="N173" s="198">
        <v>15000</v>
      </c>
      <c r="O173" s="198"/>
      <c r="P173" s="199">
        <v>10500</v>
      </c>
      <c r="Q173" s="199"/>
      <c r="R173" s="199"/>
      <c r="S173" s="198">
        <v>2400</v>
      </c>
      <c r="T173" s="198"/>
      <c r="U173" s="181"/>
      <c r="V173" s="181"/>
      <c r="W173" s="53" t="s">
        <v>463</v>
      </c>
      <c r="X173" s="181">
        <v>1.5</v>
      </c>
      <c r="Y173" s="53" t="s">
        <v>124</v>
      </c>
    </row>
    <row r="174" ht="40.5" hidden="1" spans="1:25">
      <c r="A174" s="47">
        <v>173</v>
      </c>
      <c r="B174" s="83"/>
      <c r="C174" s="83"/>
      <c r="D174" s="177"/>
      <c r="E174" s="47">
        <v>15</v>
      </c>
      <c r="F174" s="49" t="s">
        <v>471</v>
      </c>
      <c r="G174" s="47" t="s">
        <v>472</v>
      </c>
      <c r="H174" s="183" t="s">
        <v>473</v>
      </c>
      <c r="I174" s="200" t="s">
        <v>133</v>
      </c>
      <c r="J174" s="49" t="s">
        <v>38</v>
      </c>
      <c r="K174" s="47">
        <v>430771</v>
      </c>
      <c r="L174" s="49" t="s">
        <v>450</v>
      </c>
      <c r="M174" s="183" t="s">
        <v>474</v>
      </c>
      <c r="N174" s="201">
        <v>10500</v>
      </c>
      <c r="O174" s="201">
        <v>3000</v>
      </c>
      <c r="P174" s="201">
        <v>7300</v>
      </c>
      <c r="Q174" s="201">
        <v>0</v>
      </c>
      <c r="R174" s="201">
        <v>2500</v>
      </c>
      <c r="S174" s="201">
        <v>3900</v>
      </c>
      <c r="T174" s="201">
        <v>0</v>
      </c>
      <c r="U174" s="202">
        <v>0</v>
      </c>
      <c r="V174" s="202">
        <v>0</v>
      </c>
      <c r="W174" s="183" t="s">
        <v>32</v>
      </c>
      <c r="X174" s="202">
        <v>1.26</v>
      </c>
      <c r="Y174" s="183" t="s">
        <v>32</v>
      </c>
    </row>
    <row r="175" ht="27" hidden="1" spans="1:25">
      <c r="A175" s="47">
        <v>174</v>
      </c>
      <c r="B175" s="83"/>
      <c r="C175" s="83"/>
      <c r="D175" s="177"/>
      <c r="E175" s="47">
        <v>15</v>
      </c>
      <c r="F175" s="49" t="s">
        <v>25</v>
      </c>
      <c r="G175" s="47" t="s">
        <v>475</v>
      </c>
      <c r="H175" s="184" t="s">
        <v>476</v>
      </c>
      <c r="I175" s="47" t="s">
        <v>477</v>
      </c>
      <c r="J175" s="49" t="s">
        <v>38</v>
      </c>
      <c r="K175" s="47">
        <v>430702</v>
      </c>
      <c r="L175" s="49" t="s">
        <v>450</v>
      </c>
      <c r="M175" s="184" t="s">
        <v>478</v>
      </c>
      <c r="N175" s="197">
        <v>87820</v>
      </c>
      <c r="O175" s="197">
        <v>6000</v>
      </c>
      <c r="P175" s="197">
        <v>50000</v>
      </c>
      <c r="Q175" s="197">
        <v>0</v>
      </c>
      <c r="R175" s="197">
        <v>0</v>
      </c>
      <c r="S175" s="197">
        <v>38300</v>
      </c>
      <c r="T175" s="197">
        <v>0</v>
      </c>
      <c r="U175" s="47">
        <v>0</v>
      </c>
      <c r="V175" s="47">
        <v>0</v>
      </c>
      <c r="W175" s="53" t="s">
        <v>32</v>
      </c>
      <c r="X175" s="83">
        <v>1.28</v>
      </c>
      <c r="Y175" s="53" t="s">
        <v>124</v>
      </c>
    </row>
    <row r="176" ht="27" hidden="1" spans="1:25">
      <c r="A176" s="47">
        <v>175</v>
      </c>
      <c r="B176" s="83"/>
      <c r="C176" s="83"/>
      <c r="D176" s="83"/>
      <c r="E176" s="83">
        <v>15</v>
      </c>
      <c r="F176" s="53" t="s">
        <v>25</v>
      </c>
      <c r="G176" s="83" t="s">
        <v>479</v>
      </c>
      <c r="H176" s="183" t="s">
        <v>480</v>
      </c>
      <c r="I176" s="202" t="s">
        <v>481</v>
      </c>
      <c r="J176" s="200" t="s">
        <v>38</v>
      </c>
      <c r="K176" s="203">
        <v>430703</v>
      </c>
      <c r="L176" s="204" t="s">
        <v>450</v>
      </c>
      <c r="M176" s="204" t="s">
        <v>482</v>
      </c>
      <c r="N176" s="201">
        <v>50200</v>
      </c>
      <c r="O176" s="201"/>
      <c r="P176" s="201">
        <v>25000</v>
      </c>
      <c r="Q176" s="201"/>
      <c r="R176" s="201"/>
      <c r="S176" s="201">
        <v>23200</v>
      </c>
      <c r="T176" s="201"/>
      <c r="U176" s="208"/>
      <c r="V176" s="202"/>
      <c r="W176" s="209" t="s">
        <v>32</v>
      </c>
      <c r="X176" s="208">
        <v>1.55</v>
      </c>
      <c r="Y176" s="53" t="s">
        <v>124</v>
      </c>
    </row>
    <row r="177" ht="27" hidden="1" spans="1:25">
      <c r="A177" s="47">
        <v>176</v>
      </c>
      <c r="B177" s="83"/>
      <c r="C177" s="83"/>
      <c r="D177" s="177"/>
      <c r="E177" s="47">
        <v>15</v>
      </c>
      <c r="F177" s="49" t="s">
        <v>25</v>
      </c>
      <c r="G177" s="47" t="s">
        <v>483</v>
      </c>
      <c r="H177" s="159" t="s">
        <v>484</v>
      </c>
      <c r="I177" s="200" t="s">
        <v>485</v>
      </c>
      <c r="J177" s="200" t="s">
        <v>55</v>
      </c>
      <c r="K177" s="47">
        <v>430721</v>
      </c>
      <c r="L177" s="49" t="s">
        <v>450</v>
      </c>
      <c r="M177" s="184" t="s">
        <v>486</v>
      </c>
      <c r="N177" s="205">
        <v>12684.9</v>
      </c>
      <c r="O177" s="205">
        <v>3500</v>
      </c>
      <c r="P177" s="205">
        <v>6000</v>
      </c>
      <c r="Q177" s="197">
        <v>0</v>
      </c>
      <c r="R177" s="197">
        <v>0</v>
      </c>
      <c r="S177" s="197">
        <v>6000</v>
      </c>
      <c r="T177" s="197">
        <v>0</v>
      </c>
      <c r="U177" s="47">
        <v>0</v>
      </c>
      <c r="V177" s="47">
        <v>0</v>
      </c>
      <c r="W177" s="53" t="s">
        <v>32</v>
      </c>
      <c r="X177" s="83">
        <v>1.65</v>
      </c>
      <c r="Y177" s="112" t="s">
        <v>32</v>
      </c>
    </row>
    <row r="178" ht="27" hidden="1" spans="1:25">
      <c r="A178" s="47">
        <v>177</v>
      </c>
      <c r="B178" s="83"/>
      <c r="C178" s="47"/>
      <c r="D178" s="177"/>
      <c r="E178" s="47">
        <v>15</v>
      </c>
      <c r="F178" s="49" t="s">
        <v>25</v>
      </c>
      <c r="G178" s="185" t="s">
        <v>487</v>
      </c>
      <c r="H178" s="186" t="s">
        <v>488</v>
      </c>
      <c r="I178" s="200" t="s">
        <v>489</v>
      </c>
      <c r="J178" s="200" t="s">
        <v>38</v>
      </c>
      <c r="K178" s="47">
        <v>430721</v>
      </c>
      <c r="L178" s="49" t="s">
        <v>450</v>
      </c>
      <c r="M178" s="184" t="s">
        <v>486</v>
      </c>
      <c r="N178" s="205">
        <v>15709.82</v>
      </c>
      <c r="O178" s="205">
        <v>6580</v>
      </c>
      <c r="P178" s="205">
        <v>7000</v>
      </c>
      <c r="Q178" s="197">
        <v>0</v>
      </c>
      <c r="R178" s="197">
        <v>0</v>
      </c>
      <c r="S178" s="197">
        <v>5300</v>
      </c>
      <c r="T178" s="197">
        <v>0</v>
      </c>
      <c r="U178" s="47">
        <v>0</v>
      </c>
      <c r="V178" s="47">
        <v>0</v>
      </c>
      <c r="W178" s="53" t="s">
        <v>32</v>
      </c>
      <c r="X178" s="83">
        <v>1.27</v>
      </c>
      <c r="Y178" s="112" t="s">
        <v>32</v>
      </c>
    </row>
    <row r="179" ht="27" hidden="1" spans="1:25">
      <c r="A179" s="47">
        <v>178</v>
      </c>
      <c r="B179" s="83"/>
      <c r="C179" s="83"/>
      <c r="D179" s="83"/>
      <c r="E179" s="181">
        <v>15</v>
      </c>
      <c r="F179" s="49" t="s">
        <v>25</v>
      </c>
      <c r="G179" s="187" t="s">
        <v>490</v>
      </c>
      <c r="H179" s="186" t="s">
        <v>491</v>
      </c>
      <c r="I179" s="200" t="s">
        <v>116</v>
      </c>
      <c r="J179" s="200" t="s">
        <v>38</v>
      </c>
      <c r="K179" s="47">
        <v>430721</v>
      </c>
      <c r="L179" s="49" t="s">
        <v>450</v>
      </c>
      <c r="M179" s="184" t="s">
        <v>486</v>
      </c>
      <c r="N179" s="205">
        <v>18000</v>
      </c>
      <c r="O179" s="205">
        <v>8480</v>
      </c>
      <c r="P179" s="205">
        <v>9000</v>
      </c>
      <c r="Q179" s="199">
        <v>0</v>
      </c>
      <c r="R179" s="199">
        <v>0</v>
      </c>
      <c r="S179" s="197">
        <v>9000</v>
      </c>
      <c r="T179" s="198">
        <v>0</v>
      </c>
      <c r="U179" s="181">
        <v>0</v>
      </c>
      <c r="V179" s="181">
        <v>0</v>
      </c>
      <c r="W179" s="53" t="s">
        <v>32</v>
      </c>
      <c r="X179" s="181">
        <v>1.41</v>
      </c>
      <c r="Y179" s="112" t="s">
        <v>32</v>
      </c>
    </row>
    <row r="180" ht="40.5" hidden="1" spans="1:25">
      <c r="A180" s="47">
        <v>179</v>
      </c>
      <c r="B180" s="83"/>
      <c r="C180" s="83"/>
      <c r="D180" s="177"/>
      <c r="E180" s="47">
        <v>20</v>
      </c>
      <c r="F180" s="49" t="s">
        <v>142</v>
      </c>
      <c r="G180" s="47" t="s">
        <v>492</v>
      </c>
      <c r="H180" s="184" t="s">
        <v>493</v>
      </c>
      <c r="I180" s="47" t="s">
        <v>190</v>
      </c>
      <c r="J180" s="49" t="s">
        <v>38</v>
      </c>
      <c r="K180" s="47">
        <v>430722</v>
      </c>
      <c r="L180" s="49" t="s">
        <v>450</v>
      </c>
      <c r="M180" s="184" t="s">
        <v>494</v>
      </c>
      <c r="N180" s="197">
        <v>59858</v>
      </c>
      <c r="O180" s="197">
        <v>11500</v>
      </c>
      <c r="P180" s="197">
        <v>39000</v>
      </c>
      <c r="Q180" s="197">
        <v>0</v>
      </c>
      <c r="R180" s="197">
        <v>11400</v>
      </c>
      <c r="S180" s="197">
        <v>27600</v>
      </c>
      <c r="T180" s="197">
        <v>0</v>
      </c>
      <c r="U180" s="47">
        <v>0</v>
      </c>
      <c r="V180" s="47">
        <v>0</v>
      </c>
      <c r="W180" s="53" t="s">
        <v>32</v>
      </c>
      <c r="X180" s="83">
        <v>1.51</v>
      </c>
      <c r="Y180" s="53" t="s">
        <v>32</v>
      </c>
    </row>
    <row r="181" ht="40.5" hidden="1" spans="1:25">
      <c r="A181" s="47">
        <v>180</v>
      </c>
      <c r="B181" s="83"/>
      <c r="C181" s="47"/>
      <c r="D181" s="177"/>
      <c r="E181" s="47">
        <v>15</v>
      </c>
      <c r="F181" s="49" t="s">
        <v>142</v>
      </c>
      <c r="G181" s="47" t="s">
        <v>495</v>
      </c>
      <c r="H181" s="184" t="s">
        <v>496</v>
      </c>
      <c r="I181" s="47" t="s">
        <v>217</v>
      </c>
      <c r="J181" s="49" t="s">
        <v>38</v>
      </c>
      <c r="K181" s="47">
        <v>430722</v>
      </c>
      <c r="L181" s="49" t="s">
        <v>450</v>
      </c>
      <c r="M181" s="184" t="s">
        <v>494</v>
      </c>
      <c r="N181" s="197">
        <v>24000</v>
      </c>
      <c r="O181" s="197">
        <v>2460</v>
      </c>
      <c r="P181" s="197">
        <v>11700</v>
      </c>
      <c r="Q181" s="197">
        <v>0</v>
      </c>
      <c r="R181" s="197">
        <v>0</v>
      </c>
      <c r="S181" s="197">
        <v>11700</v>
      </c>
      <c r="T181" s="197">
        <v>0</v>
      </c>
      <c r="U181" s="47">
        <v>0</v>
      </c>
      <c r="V181" s="47">
        <v>0</v>
      </c>
      <c r="W181" s="53" t="s">
        <v>32</v>
      </c>
      <c r="X181" s="83">
        <v>1.46</v>
      </c>
      <c r="Y181" s="53" t="s">
        <v>32</v>
      </c>
    </row>
    <row r="182" ht="27" hidden="1" spans="1:25">
      <c r="A182" s="47">
        <v>181</v>
      </c>
      <c r="B182" s="83"/>
      <c r="C182" s="83"/>
      <c r="D182" s="177"/>
      <c r="E182" s="47">
        <v>15</v>
      </c>
      <c r="F182" s="49" t="s">
        <v>25</v>
      </c>
      <c r="G182" s="47" t="s">
        <v>497</v>
      </c>
      <c r="H182" s="184" t="s">
        <v>498</v>
      </c>
      <c r="I182" s="47" t="s">
        <v>47</v>
      </c>
      <c r="J182" s="49" t="s">
        <v>38</v>
      </c>
      <c r="K182" s="47">
        <v>430723</v>
      </c>
      <c r="L182" s="49" t="s">
        <v>450</v>
      </c>
      <c r="M182" s="184" t="s">
        <v>499</v>
      </c>
      <c r="N182" s="197">
        <v>54365.37</v>
      </c>
      <c r="O182" s="197">
        <v>6648.56</v>
      </c>
      <c r="P182" s="197">
        <v>20000</v>
      </c>
      <c r="Q182" s="197"/>
      <c r="R182" s="197">
        <v>11000</v>
      </c>
      <c r="S182" s="197">
        <v>9000</v>
      </c>
      <c r="T182" s="197"/>
      <c r="U182" s="47"/>
      <c r="V182" s="47"/>
      <c r="W182" s="53" t="s">
        <v>32</v>
      </c>
      <c r="X182" s="83">
        <v>1.38</v>
      </c>
      <c r="Y182" s="53" t="s">
        <v>124</v>
      </c>
    </row>
    <row r="183" ht="27" hidden="1" spans="1:25">
      <c r="A183" s="47">
        <v>182</v>
      </c>
      <c r="B183" s="83"/>
      <c r="C183" s="47"/>
      <c r="D183" s="177"/>
      <c r="E183" s="47">
        <v>20</v>
      </c>
      <c r="F183" s="49" t="s">
        <v>25</v>
      </c>
      <c r="G183" s="47" t="s">
        <v>500</v>
      </c>
      <c r="H183" s="184" t="s">
        <v>501</v>
      </c>
      <c r="I183" s="47" t="s">
        <v>35</v>
      </c>
      <c r="J183" s="49" t="s">
        <v>38</v>
      </c>
      <c r="K183" s="47">
        <v>430723</v>
      </c>
      <c r="L183" s="49" t="s">
        <v>450</v>
      </c>
      <c r="M183" s="184" t="s">
        <v>499</v>
      </c>
      <c r="N183" s="206">
        <v>17785.91</v>
      </c>
      <c r="O183" s="197"/>
      <c r="P183" s="197">
        <v>14000</v>
      </c>
      <c r="Q183" s="197"/>
      <c r="R183" s="197"/>
      <c r="S183" s="197">
        <v>14000</v>
      </c>
      <c r="T183" s="197"/>
      <c r="U183" s="47"/>
      <c r="V183" s="47"/>
      <c r="W183" s="53" t="s">
        <v>32</v>
      </c>
      <c r="X183" s="83">
        <v>1.32</v>
      </c>
      <c r="Y183" s="53" t="s">
        <v>124</v>
      </c>
    </row>
    <row r="184" ht="28.5" hidden="1" spans="1:25">
      <c r="A184" s="47">
        <v>183</v>
      </c>
      <c r="B184" s="83"/>
      <c r="C184" s="83"/>
      <c r="D184" s="83"/>
      <c r="E184" s="181">
        <v>15</v>
      </c>
      <c r="F184" s="182" t="s">
        <v>25</v>
      </c>
      <c r="G184" s="83" t="s">
        <v>502</v>
      </c>
      <c r="H184" s="182" t="s">
        <v>503</v>
      </c>
      <c r="I184" s="181" t="s">
        <v>504</v>
      </c>
      <c r="J184" s="182" t="s">
        <v>38</v>
      </c>
      <c r="K184" s="47">
        <v>430723</v>
      </c>
      <c r="L184" s="49" t="s">
        <v>450</v>
      </c>
      <c r="M184" s="184" t="s">
        <v>499</v>
      </c>
      <c r="N184" s="197">
        <v>47500</v>
      </c>
      <c r="O184" s="198">
        <v>4616</v>
      </c>
      <c r="P184" s="197">
        <v>20000</v>
      </c>
      <c r="Q184" s="199"/>
      <c r="R184" s="199">
        <v>12800</v>
      </c>
      <c r="S184" s="197">
        <v>7200</v>
      </c>
      <c r="T184" s="198"/>
      <c r="U184" s="181"/>
      <c r="V184" s="181"/>
      <c r="W184" s="53" t="s">
        <v>32</v>
      </c>
      <c r="X184" s="181">
        <v>1.59</v>
      </c>
      <c r="Y184" s="53" t="s">
        <v>124</v>
      </c>
    </row>
    <row r="185" ht="28.5" hidden="1" spans="1:25">
      <c r="A185" s="47">
        <v>184</v>
      </c>
      <c r="B185" s="83"/>
      <c r="C185" s="83"/>
      <c r="D185" s="83"/>
      <c r="E185" s="181">
        <v>15</v>
      </c>
      <c r="F185" s="182" t="s">
        <v>25</v>
      </c>
      <c r="G185" s="83" t="s">
        <v>505</v>
      </c>
      <c r="H185" s="182" t="s">
        <v>506</v>
      </c>
      <c r="I185" s="181" t="s">
        <v>507</v>
      </c>
      <c r="J185" s="182" t="s">
        <v>38</v>
      </c>
      <c r="K185" s="47">
        <v>430723</v>
      </c>
      <c r="L185" s="49" t="s">
        <v>450</v>
      </c>
      <c r="M185" s="184" t="s">
        <v>499</v>
      </c>
      <c r="N185" s="197">
        <v>30309.61</v>
      </c>
      <c r="O185" s="198"/>
      <c r="P185" s="197">
        <v>15000</v>
      </c>
      <c r="Q185" s="199"/>
      <c r="R185" s="199"/>
      <c r="S185" s="197">
        <v>11800</v>
      </c>
      <c r="T185" s="198"/>
      <c r="U185" s="181"/>
      <c r="V185" s="181"/>
      <c r="W185" s="53" t="s">
        <v>32</v>
      </c>
      <c r="X185" s="181">
        <v>1.48</v>
      </c>
      <c r="Y185" s="53" t="s">
        <v>124</v>
      </c>
    </row>
    <row r="186" ht="40.5" hidden="1" spans="1:25">
      <c r="A186" s="47">
        <v>185</v>
      </c>
      <c r="B186" s="83"/>
      <c r="C186" s="83"/>
      <c r="D186" s="177"/>
      <c r="E186" s="47">
        <v>15</v>
      </c>
      <c r="F186" s="49" t="s">
        <v>119</v>
      </c>
      <c r="G186" s="47" t="s">
        <v>508</v>
      </c>
      <c r="H186" s="186" t="s">
        <v>509</v>
      </c>
      <c r="I186" s="200" t="s">
        <v>127</v>
      </c>
      <c r="J186" s="200" t="s">
        <v>38</v>
      </c>
      <c r="K186" s="203">
        <v>430724</v>
      </c>
      <c r="L186" s="49" t="s">
        <v>450</v>
      </c>
      <c r="M186" s="184" t="s">
        <v>510</v>
      </c>
      <c r="N186" s="201">
        <v>49960.73</v>
      </c>
      <c r="O186" s="201">
        <v>18500</v>
      </c>
      <c r="P186" s="197">
        <v>25000</v>
      </c>
      <c r="Q186" s="197"/>
      <c r="R186" s="197"/>
      <c r="S186" s="197">
        <v>15000</v>
      </c>
      <c r="T186" s="197"/>
      <c r="U186" s="47"/>
      <c r="V186" s="47"/>
      <c r="W186" s="53" t="s">
        <v>32</v>
      </c>
      <c r="X186" s="83">
        <v>1.63</v>
      </c>
      <c r="Y186" s="53" t="s">
        <v>32</v>
      </c>
    </row>
    <row r="187" ht="28.5" hidden="1" spans="1:25">
      <c r="A187" s="47">
        <v>186</v>
      </c>
      <c r="B187" s="83"/>
      <c r="C187" s="83"/>
      <c r="D187" s="177"/>
      <c r="E187" s="47">
        <v>15</v>
      </c>
      <c r="F187" s="49" t="s">
        <v>511</v>
      </c>
      <c r="G187" s="47" t="s">
        <v>512</v>
      </c>
      <c r="H187" s="49" t="s">
        <v>513</v>
      </c>
      <c r="I187" s="47" t="s">
        <v>204</v>
      </c>
      <c r="J187" s="49" t="s">
        <v>38</v>
      </c>
      <c r="K187" s="47">
        <v>430725</v>
      </c>
      <c r="L187" s="49" t="s">
        <v>450</v>
      </c>
      <c r="M187" s="184" t="s">
        <v>514</v>
      </c>
      <c r="N187" s="197">
        <v>50000</v>
      </c>
      <c r="O187" s="197">
        <v>2000</v>
      </c>
      <c r="P187" s="197">
        <v>25000</v>
      </c>
      <c r="Q187" s="197"/>
      <c r="R187" s="197"/>
      <c r="S187" s="197">
        <v>25000</v>
      </c>
      <c r="T187" s="197"/>
      <c r="U187" s="47"/>
      <c r="V187" s="47"/>
      <c r="W187" s="53" t="s">
        <v>32</v>
      </c>
      <c r="X187" s="83">
        <v>1.51</v>
      </c>
      <c r="Y187" s="53" t="s">
        <v>124</v>
      </c>
    </row>
    <row r="188" ht="28.5" hidden="1" spans="1:25">
      <c r="A188" s="47">
        <v>187</v>
      </c>
      <c r="B188" s="83"/>
      <c r="C188" s="47"/>
      <c r="D188" s="177"/>
      <c r="E188" s="47">
        <v>15</v>
      </c>
      <c r="F188" s="49" t="s">
        <v>511</v>
      </c>
      <c r="G188" s="47" t="s">
        <v>515</v>
      </c>
      <c r="H188" s="49" t="s">
        <v>516</v>
      </c>
      <c r="I188" s="47" t="s">
        <v>301</v>
      </c>
      <c r="J188" s="49" t="s">
        <v>38</v>
      </c>
      <c r="K188" s="47">
        <v>430725</v>
      </c>
      <c r="L188" s="49" t="s">
        <v>450</v>
      </c>
      <c r="M188" s="184" t="s">
        <v>514</v>
      </c>
      <c r="N188" s="197">
        <v>30000</v>
      </c>
      <c r="O188" s="197"/>
      <c r="P188" s="197">
        <v>15000</v>
      </c>
      <c r="Q188" s="197"/>
      <c r="R188" s="197"/>
      <c r="S188" s="197">
        <v>15000</v>
      </c>
      <c r="T188" s="197"/>
      <c r="U188" s="47"/>
      <c r="V188" s="47"/>
      <c r="W188" s="53" t="s">
        <v>32</v>
      </c>
      <c r="X188" s="83">
        <v>1.28</v>
      </c>
      <c r="Y188" s="53" t="s">
        <v>124</v>
      </c>
    </row>
    <row r="189" ht="28.5" hidden="1" spans="1:25">
      <c r="A189" s="47">
        <v>188</v>
      </c>
      <c r="B189" s="83"/>
      <c r="C189" s="83"/>
      <c r="D189" s="83"/>
      <c r="E189" s="83">
        <v>15</v>
      </c>
      <c r="F189" s="49" t="s">
        <v>511</v>
      </c>
      <c r="G189" s="83" t="s">
        <v>517</v>
      </c>
      <c r="H189" s="49" t="s">
        <v>518</v>
      </c>
      <c r="I189" s="83" t="s">
        <v>358</v>
      </c>
      <c r="J189" s="49" t="s">
        <v>38</v>
      </c>
      <c r="K189" s="47">
        <v>430725</v>
      </c>
      <c r="L189" s="49" t="s">
        <v>450</v>
      </c>
      <c r="M189" s="184" t="s">
        <v>514</v>
      </c>
      <c r="N189" s="197">
        <v>28500</v>
      </c>
      <c r="O189" s="197">
        <v>800</v>
      </c>
      <c r="P189" s="197">
        <v>14300</v>
      </c>
      <c r="Q189" s="197"/>
      <c r="R189" s="197"/>
      <c r="S189" s="197">
        <v>12467</v>
      </c>
      <c r="T189" s="210"/>
      <c r="U189" s="83"/>
      <c r="V189" s="83"/>
      <c r="W189" s="53" t="s">
        <v>32</v>
      </c>
      <c r="X189" s="83">
        <v>2.07</v>
      </c>
      <c r="Y189" s="53" t="s">
        <v>124</v>
      </c>
    </row>
    <row r="190" ht="27" hidden="1" spans="1:25">
      <c r="A190" s="47">
        <v>189</v>
      </c>
      <c r="B190" s="83"/>
      <c r="C190" s="83"/>
      <c r="D190" s="83"/>
      <c r="E190" s="83">
        <v>15</v>
      </c>
      <c r="F190" s="49" t="s">
        <v>511</v>
      </c>
      <c r="G190" s="83" t="s">
        <v>519</v>
      </c>
      <c r="H190" s="49" t="s">
        <v>520</v>
      </c>
      <c r="I190" s="83" t="s">
        <v>199</v>
      </c>
      <c r="J190" s="49" t="s">
        <v>38</v>
      </c>
      <c r="K190" s="47">
        <v>430725</v>
      </c>
      <c r="L190" s="49" t="s">
        <v>450</v>
      </c>
      <c r="M190" s="184" t="s">
        <v>514</v>
      </c>
      <c r="N190" s="197">
        <v>12067.16</v>
      </c>
      <c r="O190" s="197">
        <v>1000</v>
      </c>
      <c r="P190" s="197">
        <v>6033</v>
      </c>
      <c r="Q190" s="197"/>
      <c r="R190" s="197"/>
      <c r="S190" s="197">
        <v>6033</v>
      </c>
      <c r="T190" s="210"/>
      <c r="U190" s="83"/>
      <c r="V190" s="83"/>
      <c r="W190" s="53" t="s">
        <v>32</v>
      </c>
      <c r="X190" s="210">
        <v>1.5</v>
      </c>
      <c r="Y190" s="53" t="s">
        <v>124</v>
      </c>
    </row>
    <row r="191" ht="28.5" hidden="1" spans="1:25">
      <c r="A191" s="47">
        <v>190</v>
      </c>
      <c r="B191" s="83"/>
      <c r="C191" s="47"/>
      <c r="D191" s="177"/>
      <c r="E191" s="47">
        <v>20</v>
      </c>
      <c r="F191" s="49" t="s">
        <v>25</v>
      </c>
      <c r="G191" s="188" t="s">
        <v>521</v>
      </c>
      <c r="H191" s="184" t="s">
        <v>522</v>
      </c>
      <c r="I191" s="47" t="s">
        <v>28</v>
      </c>
      <c r="J191" s="49" t="s">
        <v>38</v>
      </c>
      <c r="K191" s="47">
        <v>430726</v>
      </c>
      <c r="L191" s="49" t="s">
        <v>450</v>
      </c>
      <c r="M191" s="184" t="s">
        <v>523</v>
      </c>
      <c r="N191" s="197">
        <v>66280</v>
      </c>
      <c r="O191" s="197">
        <v>12710</v>
      </c>
      <c r="P191" s="197">
        <v>50000</v>
      </c>
      <c r="Q191" s="197">
        <v>0</v>
      </c>
      <c r="R191" s="197">
        <v>0</v>
      </c>
      <c r="S191" s="197">
        <v>35500</v>
      </c>
      <c r="T191" s="197">
        <v>0</v>
      </c>
      <c r="U191" s="47">
        <v>0</v>
      </c>
      <c r="V191" s="47">
        <v>0</v>
      </c>
      <c r="W191" s="53" t="s">
        <v>32</v>
      </c>
      <c r="X191" s="83">
        <v>1.59</v>
      </c>
      <c r="Y191" s="53" t="s">
        <v>32</v>
      </c>
    </row>
    <row r="192" ht="28.5" hidden="1" spans="1:25">
      <c r="A192" s="47">
        <v>191</v>
      </c>
      <c r="B192" s="83"/>
      <c r="C192" s="83"/>
      <c r="D192" s="177"/>
      <c r="E192" s="47">
        <v>20</v>
      </c>
      <c r="F192" s="49" t="s">
        <v>25</v>
      </c>
      <c r="G192" s="47" t="s">
        <v>524</v>
      </c>
      <c r="H192" s="183" t="s">
        <v>525</v>
      </c>
      <c r="I192" s="47" t="s">
        <v>54</v>
      </c>
      <c r="J192" s="49" t="s">
        <v>29</v>
      </c>
      <c r="K192" s="47">
        <v>430781</v>
      </c>
      <c r="L192" s="53" t="s">
        <v>450</v>
      </c>
      <c r="M192" s="182" t="s">
        <v>526</v>
      </c>
      <c r="N192" s="198">
        <v>77000</v>
      </c>
      <c r="O192" s="198">
        <v>47000</v>
      </c>
      <c r="P192" s="197">
        <v>35000</v>
      </c>
      <c r="Q192" s="197">
        <v>0</v>
      </c>
      <c r="R192" s="197">
        <v>14000</v>
      </c>
      <c r="S192" s="197">
        <v>6000</v>
      </c>
      <c r="T192" s="197"/>
      <c r="U192" s="47"/>
      <c r="V192" s="47"/>
      <c r="W192" s="53" t="s">
        <v>32</v>
      </c>
      <c r="X192" s="83">
        <v>1.62</v>
      </c>
      <c r="Y192" s="53" t="s">
        <v>124</v>
      </c>
    </row>
    <row r="193" ht="27" hidden="1" spans="1:25">
      <c r="A193" s="47">
        <v>192</v>
      </c>
      <c r="B193" s="83"/>
      <c r="C193" s="47"/>
      <c r="D193" s="177"/>
      <c r="E193" s="47">
        <v>15</v>
      </c>
      <c r="F193" s="49" t="s">
        <v>25</v>
      </c>
      <c r="G193" s="47" t="s">
        <v>527</v>
      </c>
      <c r="H193" s="183" t="s">
        <v>528</v>
      </c>
      <c r="I193" s="47" t="s">
        <v>529</v>
      </c>
      <c r="J193" s="49" t="s">
        <v>29</v>
      </c>
      <c r="K193" s="47">
        <v>430781</v>
      </c>
      <c r="L193" s="53" t="s">
        <v>450</v>
      </c>
      <c r="M193" s="182" t="s">
        <v>526</v>
      </c>
      <c r="N193" s="198">
        <v>47300</v>
      </c>
      <c r="O193" s="198">
        <v>10700</v>
      </c>
      <c r="P193" s="197">
        <v>23600</v>
      </c>
      <c r="Q193" s="197">
        <v>0</v>
      </c>
      <c r="R193" s="197">
        <v>3000</v>
      </c>
      <c r="S193" s="197">
        <v>10000</v>
      </c>
      <c r="T193" s="197"/>
      <c r="U193" s="47"/>
      <c r="V193" s="47"/>
      <c r="W193" s="53" t="s">
        <v>32</v>
      </c>
      <c r="X193" s="83">
        <v>2.24</v>
      </c>
      <c r="Y193" s="53" t="s">
        <v>124</v>
      </c>
    </row>
    <row r="194" ht="40.5" hidden="1" spans="1:25">
      <c r="A194" s="47">
        <v>193</v>
      </c>
      <c r="B194" s="4"/>
      <c r="C194" s="4"/>
      <c r="D194" s="4"/>
      <c r="E194" s="211">
        <v>15</v>
      </c>
      <c r="F194" s="4" t="s">
        <v>25</v>
      </c>
      <c r="G194" s="4" t="s">
        <v>530</v>
      </c>
      <c r="H194" s="4" t="s">
        <v>531</v>
      </c>
      <c r="I194" s="4" t="s">
        <v>127</v>
      </c>
      <c r="J194" s="4" t="s">
        <v>38</v>
      </c>
      <c r="K194" s="4"/>
      <c r="L194" s="4" t="s">
        <v>532</v>
      </c>
      <c r="M194" s="4" t="s">
        <v>533</v>
      </c>
      <c r="N194" s="4">
        <v>816761.16</v>
      </c>
      <c r="O194" s="193">
        <v>125115.49</v>
      </c>
      <c r="P194" s="4">
        <v>200000</v>
      </c>
      <c r="Q194" s="4">
        <v>0</v>
      </c>
      <c r="R194" s="4">
        <v>70000</v>
      </c>
      <c r="S194" s="4">
        <v>20000</v>
      </c>
      <c r="T194" s="4">
        <v>0</v>
      </c>
      <c r="U194" s="4">
        <v>400000</v>
      </c>
      <c r="V194" s="4">
        <v>5000</v>
      </c>
      <c r="W194" s="4" t="s">
        <v>32</v>
      </c>
      <c r="X194" s="4">
        <v>1.19</v>
      </c>
      <c r="Y194" s="4" t="s">
        <v>124</v>
      </c>
    </row>
    <row r="195" ht="27" hidden="1" spans="1:25">
      <c r="A195" s="47">
        <v>194</v>
      </c>
      <c r="B195" s="4"/>
      <c r="C195" s="4"/>
      <c r="D195" s="4"/>
      <c r="E195" s="4">
        <v>15</v>
      </c>
      <c r="F195" s="4"/>
      <c r="G195" s="4" t="s">
        <v>534</v>
      </c>
      <c r="H195" s="4" t="s">
        <v>535</v>
      </c>
      <c r="I195" s="4" t="s">
        <v>199</v>
      </c>
      <c r="J195" s="4" t="s">
        <v>38</v>
      </c>
      <c r="K195" s="4"/>
      <c r="L195" s="4" t="s">
        <v>532</v>
      </c>
      <c r="M195" s="4" t="s">
        <v>533</v>
      </c>
      <c r="N195" s="4">
        <v>118600</v>
      </c>
      <c r="O195" s="4">
        <v>21972</v>
      </c>
      <c r="P195" s="4">
        <v>59300</v>
      </c>
      <c r="Q195" s="4">
        <v>0</v>
      </c>
      <c r="R195" s="4">
        <v>0</v>
      </c>
      <c r="S195" s="4">
        <v>3400</v>
      </c>
      <c r="T195" s="4">
        <v>0</v>
      </c>
      <c r="U195" s="4">
        <v>0</v>
      </c>
      <c r="V195" s="4">
        <v>0</v>
      </c>
      <c r="W195" s="4" t="s">
        <v>32</v>
      </c>
      <c r="X195" s="4">
        <v>1.66</v>
      </c>
      <c r="Y195" s="4" t="s">
        <v>124</v>
      </c>
    </row>
    <row r="196" ht="28.5" hidden="1" spans="1:25">
      <c r="A196" s="47">
        <v>195</v>
      </c>
      <c r="B196" s="4"/>
      <c r="C196" s="4"/>
      <c r="D196" s="4"/>
      <c r="E196" s="211">
        <v>15</v>
      </c>
      <c r="F196" s="4" t="s">
        <v>25</v>
      </c>
      <c r="G196" s="4" t="s">
        <v>536</v>
      </c>
      <c r="H196" s="4" t="s">
        <v>537</v>
      </c>
      <c r="I196" s="4" t="s">
        <v>28</v>
      </c>
      <c r="J196" s="4" t="s">
        <v>29</v>
      </c>
      <c r="K196" s="4" t="s">
        <v>533</v>
      </c>
      <c r="L196" s="4" t="s">
        <v>532</v>
      </c>
      <c r="M196" s="4" t="s">
        <v>533</v>
      </c>
      <c r="N196" s="4">
        <v>208518.34</v>
      </c>
      <c r="O196" s="193">
        <v>94450.08</v>
      </c>
      <c r="P196" s="4">
        <v>108000</v>
      </c>
      <c r="Q196" s="4">
        <v>0</v>
      </c>
      <c r="R196" s="4">
        <v>45000</v>
      </c>
      <c r="S196" s="4">
        <v>35000</v>
      </c>
      <c r="T196" s="4">
        <v>0</v>
      </c>
      <c r="U196" s="4">
        <v>0</v>
      </c>
      <c r="V196" s="4">
        <v>0</v>
      </c>
      <c r="W196" s="4" t="s">
        <v>32</v>
      </c>
      <c r="X196" s="4">
        <v>1.42</v>
      </c>
      <c r="Y196" s="4" t="s">
        <v>32</v>
      </c>
    </row>
    <row r="197" ht="28.5" hidden="1" spans="1:25">
      <c r="A197" s="47">
        <v>196</v>
      </c>
      <c r="B197" s="4"/>
      <c r="C197" s="4"/>
      <c r="D197" s="4"/>
      <c r="E197" s="4">
        <v>20</v>
      </c>
      <c r="F197" s="4" t="s">
        <v>25</v>
      </c>
      <c r="G197" s="4" t="s">
        <v>538</v>
      </c>
      <c r="H197" s="4" t="s">
        <v>539</v>
      </c>
      <c r="I197" s="4" t="s">
        <v>28</v>
      </c>
      <c r="J197" s="4" t="s">
        <v>38</v>
      </c>
      <c r="K197" s="4" t="s">
        <v>533</v>
      </c>
      <c r="L197" s="4" t="s">
        <v>532</v>
      </c>
      <c r="M197" s="4" t="s">
        <v>533</v>
      </c>
      <c r="N197" s="4">
        <v>200415.94</v>
      </c>
      <c r="O197" s="4">
        <v>5000</v>
      </c>
      <c r="P197" s="4">
        <v>140000</v>
      </c>
      <c r="Q197" s="4">
        <v>0</v>
      </c>
      <c r="R197" s="4">
        <v>0</v>
      </c>
      <c r="S197" s="4">
        <v>30000</v>
      </c>
      <c r="T197" s="4">
        <v>0</v>
      </c>
      <c r="U197" s="4">
        <v>0</v>
      </c>
      <c r="V197" s="4">
        <v>0</v>
      </c>
      <c r="W197" s="4" t="s">
        <v>32</v>
      </c>
      <c r="X197" s="4">
        <v>1.4</v>
      </c>
      <c r="Y197" s="4" t="s">
        <v>32</v>
      </c>
    </row>
    <row r="198" ht="30" hidden="1" spans="1:25">
      <c r="A198" s="47">
        <v>197</v>
      </c>
      <c r="B198" s="212"/>
      <c r="C198" s="212"/>
      <c r="D198" s="212"/>
      <c r="E198" s="212">
        <v>7</v>
      </c>
      <c r="F198" s="212" t="s">
        <v>25</v>
      </c>
      <c r="G198" s="213" t="s">
        <v>540</v>
      </c>
      <c r="H198" s="214" t="s">
        <v>541</v>
      </c>
      <c r="I198" s="214" t="s">
        <v>542</v>
      </c>
      <c r="J198" s="214" t="s">
        <v>161</v>
      </c>
      <c r="K198" s="212"/>
      <c r="L198" s="212" t="s">
        <v>532</v>
      </c>
      <c r="M198" s="212" t="s">
        <v>543</v>
      </c>
      <c r="N198" s="212">
        <v>82110</v>
      </c>
      <c r="O198" s="212">
        <v>30110</v>
      </c>
      <c r="P198" s="212">
        <v>60000</v>
      </c>
      <c r="Q198" s="212">
        <v>0</v>
      </c>
      <c r="R198" s="212">
        <v>8000</v>
      </c>
      <c r="S198" s="245">
        <v>10000</v>
      </c>
      <c r="T198" s="212">
        <v>0</v>
      </c>
      <c r="U198" s="212">
        <v>0</v>
      </c>
      <c r="V198" s="212">
        <v>0</v>
      </c>
      <c r="W198" s="212"/>
      <c r="X198" s="246">
        <v>1.52</v>
      </c>
      <c r="Y198" s="212" t="s">
        <v>124</v>
      </c>
    </row>
    <row r="199" ht="30" hidden="1" spans="1:25">
      <c r="A199" s="47">
        <v>198</v>
      </c>
      <c r="B199" s="212"/>
      <c r="C199" s="212"/>
      <c r="D199" s="212"/>
      <c r="E199" s="212">
        <v>20</v>
      </c>
      <c r="F199" s="212" t="s">
        <v>25</v>
      </c>
      <c r="G199" s="213" t="s">
        <v>544</v>
      </c>
      <c r="H199" s="214" t="s">
        <v>545</v>
      </c>
      <c r="I199" s="214" t="s">
        <v>127</v>
      </c>
      <c r="J199" s="214" t="s">
        <v>161</v>
      </c>
      <c r="K199" s="212"/>
      <c r="L199" s="212" t="s">
        <v>532</v>
      </c>
      <c r="M199" s="212" t="s">
        <v>543</v>
      </c>
      <c r="N199" s="212">
        <v>121217.15</v>
      </c>
      <c r="O199" s="212">
        <v>90000</v>
      </c>
      <c r="P199" s="212">
        <v>96000</v>
      </c>
      <c r="Q199" s="212">
        <v>0</v>
      </c>
      <c r="R199" s="212">
        <v>82900</v>
      </c>
      <c r="S199" s="245">
        <v>8000</v>
      </c>
      <c r="T199" s="212">
        <v>0</v>
      </c>
      <c r="U199" s="212">
        <v>0</v>
      </c>
      <c r="V199" s="212">
        <v>0</v>
      </c>
      <c r="W199" s="212"/>
      <c r="X199" s="246">
        <v>1.24</v>
      </c>
      <c r="Y199" s="212" t="s">
        <v>124</v>
      </c>
    </row>
    <row r="200" ht="30" hidden="1" spans="1:25">
      <c r="A200" s="47">
        <v>199</v>
      </c>
      <c r="B200" s="212"/>
      <c r="C200" s="212"/>
      <c r="D200" s="212"/>
      <c r="E200" s="212">
        <v>10</v>
      </c>
      <c r="F200" s="212" t="s">
        <v>25</v>
      </c>
      <c r="G200" s="213" t="s">
        <v>546</v>
      </c>
      <c r="H200" s="214" t="s">
        <v>547</v>
      </c>
      <c r="I200" s="214" t="s">
        <v>127</v>
      </c>
      <c r="J200" s="214" t="s">
        <v>161</v>
      </c>
      <c r="K200" s="212"/>
      <c r="L200" s="212" t="s">
        <v>532</v>
      </c>
      <c r="M200" s="212" t="s">
        <v>543</v>
      </c>
      <c r="N200" s="212">
        <v>204000</v>
      </c>
      <c r="O200" s="212">
        <v>92000</v>
      </c>
      <c r="P200" s="212">
        <v>65000</v>
      </c>
      <c r="Q200" s="212">
        <v>0</v>
      </c>
      <c r="R200" s="212">
        <v>55000</v>
      </c>
      <c r="S200" s="245">
        <v>6000</v>
      </c>
      <c r="T200" s="212">
        <v>0</v>
      </c>
      <c r="U200" s="212">
        <v>0</v>
      </c>
      <c r="V200" s="212">
        <v>0</v>
      </c>
      <c r="W200" s="212"/>
      <c r="X200" s="212">
        <v>1.2</v>
      </c>
      <c r="Y200" s="212" t="s">
        <v>124</v>
      </c>
    </row>
    <row r="201" ht="40.5" hidden="1" spans="1:25">
      <c r="A201" s="47">
        <v>200</v>
      </c>
      <c r="B201" s="4"/>
      <c r="C201" s="4"/>
      <c r="D201" s="4"/>
      <c r="E201" s="15">
        <v>15</v>
      </c>
      <c r="F201" s="4" t="s">
        <v>119</v>
      </c>
      <c r="G201" s="4" t="s">
        <v>548</v>
      </c>
      <c r="H201" s="4" t="s">
        <v>549</v>
      </c>
      <c r="I201" s="4" t="s">
        <v>550</v>
      </c>
      <c r="J201" s="4" t="s">
        <v>38</v>
      </c>
      <c r="K201" s="4"/>
      <c r="L201" s="4" t="s">
        <v>532</v>
      </c>
      <c r="M201" s="4" t="s">
        <v>551</v>
      </c>
      <c r="N201" s="4">
        <v>80577.38</v>
      </c>
      <c r="O201" s="4">
        <v>4485</v>
      </c>
      <c r="P201" s="4">
        <v>40000</v>
      </c>
      <c r="Q201" s="4">
        <v>0</v>
      </c>
      <c r="R201" s="4">
        <v>0</v>
      </c>
      <c r="S201" s="4">
        <v>10000</v>
      </c>
      <c r="T201" s="4">
        <v>0</v>
      </c>
      <c r="U201" s="4">
        <v>0</v>
      </c>
      <c r="V201" s="4">
        <v>0</v>
      </c>
      <c r="W201" s="4" t="s">
        <v>32</v>
      </c>
      <c r="X201" s="4">
        <v>1.77</v>
      </c>
      <c r="Y201" s="4" t="s">
        <v>32</v>
      </c>
    </row>
    <row r="202" ht="40.5" hidden="1" spans="1:25">
      <c r="A202" s="47">
        <v>201</v>
      </c>
      <c r="B202" s="4"/>
      <c r="C202" s="4"/>
      <c r="D202" s="215"/>
      <c r="E202" s="215">
        <v>20</v>
      </c>
      <c r="F202" s="215" t="s">
        <v>25</v>
      </c>
      <c r="G202" s="215" t="s">
        <v>552</v>
      </c>
      <c r="H202" s="215" t="s">
        <v>553</v>
      </c>
      <c r="I202" s="215" t="s">
        <v>204</v>
      </c>
      <c r="J202" s="215" t="s">
        <v>38</v>
      </c>
      <c r="K202" s="215">
        <v>430105</v>
      </c>
      <c r="L202" s="215" t="s">
        <v>532</v>
      </c>
      <c r="M202" s="215" t="s">
        <v>554</v>
      </c>
      <c r="N202" s="215">
        <v>550238.74</v>
      </c>
      <c r="O202" s="232">
        <v>204712</v>
      </c>
      <c r="P202" s="215">
        <v>100000</v>
      </c>
      <c r="Q202" s="215">
        <v>0</v>
      </c>
      <c r="R202" s="215">
        <v>41400</v>
      </c>
      <c r="S202" s="215">
        <v>23400</v>
      </c>
      <c r="T202" s="215">
        <v>0</v>
      </c>
      <c r="U202" s="215">
        <v>282000</v>
      </c>
      <c r="V202" s="215">
        <v>5500</v>
      </c>
      <c r="W202" s="215" t="s">
        <v>32</v>
      </c>
      <c r="X202" s="232">
        <v>1.27</v>
      </c>
      <c r="Y202" s="215" t="s">
        <v>32</v>
      </c>
    </row>
    <row r="203" ht="40.5" hidden="1" spans="1:25">
      <c r="A203" s="47">
        <v>202</v>
      </c>
      <c r="B203" s="4"/>
      <c r="C203" s="4"/>
      <c r="D203" s="215"/>
      <c r="E203" s="215">
        <v>20</v>
      </c>
      <c r="F203" s="215" t="s">
        <v>25</v>
      </c>
      <c r="G203" s="215" t="s">
        <v>555</v>
      </c>
      <c r="H203" s="215" t="s">
        <v>556</v>
      </c>
      <c r="I203" s="215" t="s">
        <v>204</v>
      </c>
      <c r="J203" s="215" t="s">
        <v>38</v>
      </c>
      <c r="K203" s="215">
        <v>430105</v>
      </c>
      <c r="L203" s="215" t="s">
        <v>532</v>
      </c>
      <c r="M203" s="215" t="s">
        <v>554</v>
      </c>
      <c r="N203" s="215">
        <v>237332.21</v>
      </c>
      <c r="O203" s="232">
        <v>153952</v>
      </c>
      <c r="P203" s="215">
        <v>65000</v>
      </c>
      <c r="Q203" s="215">
        <v>0</v>
      </c>
      <c r="R203" s="215">
        <v>50000</v>
      </c>
      <c r="S203" s="215">
        <v>15000</v>
      </c>
      <c r="T203" s="215">
        <v>0</v>
      </c>
      <c r="U203" s="215">
        <v>44700</v>
      </c>
      <c r="V203" s="215">
        <v>41700</v>
      </c>
      <c r="W203" s="215" t="s">
        <v>32</v>
      </c>
      <c r="X203" s="232">
        <v>1.5</v>
      </c>
      <c r="Y203" s="215" t="s">
        <v>32</v>
      </c>
    </row>
    <row r="204" ht="27" hidden="1" spans="1:25">
      <c r="A204" s="47">
        <v>203</v>
      </c>
      <c r="B204" s="4"/>
      <c r="C204" s="4"/>
      <c r="D204" s="4"/>
      <c r="E204" s="211">
        <v>5</v>
      </c>
      <c r="F204" s="4" t="s">
        <v>25</v>
      </c>
      <c r="G204" s="216" t="s">
        <v>557</v>
      </c>
      <c r="H204" s="4" t="s">
        <v>558</v>
      </c>
      <c r="I204" s="4" t="s">
        <v>542</v>
      </c>
      <c r="J204" s="4" t="s">
        <v>29</v>
      </c>
      <c r="K204" s="4"/>
      <c r="L204" s="4" t="s">
        <v>532</v>
      </c>
      <c r="M204" s="4" t="s">
        <v>559</v>
      </c>
      <c r="N204" s="4">
        <v>168895.32</v>
      </c>
      <c r="O204" s="193">
        <v>108979.5</v>
      </c>
      <c r="P204" s="4">
        <v>84120</v>
      </c>
      <c r="Q204" s="4">
        <v>0</v>
      </c>
      <c r="R204" s="221">
        <v>67920</v>
      </c>
      <c r="S204" s="221">
        <v>16200</v>
      </c>
      <c r="T204" s="4">
        <v>0</v>
      </c>
      <c r="U204" s="4">
        <v>0</v>
      </c>
      <c r="V204" s="4">
        <v>0</v>
      </c>
      <c r="W204" s="4" t="s">
        <v>32</v>
      </c>
      <c r="X204" s="211">
        <v>1.21</v>
      </c>
      <c r="Y204" s="4" t="s">
        <v>124</v>
      </c>
    </row>
    <row r="205" ht="27" hidden="1" spans="1:25">
      <c r="A205" s="47">
        <v>204</v>
      </c>
      <c r="B205" s="4"/>
      <c r="C205" s="4"/>
      <c r="D205" s="4"/>
      <c r="E205" s="211">
        <v>5</v>
      </c>
      <c r="F205" s="4" t="s">
        <v>25</v>
      </c>
      <c r="G205" s="216" t="s">
        <v>560</v>
      </c>
      <c r="H205" s="4" t="s">
        <v>561</v>
      </c>
      <c r="I205" s="4" t="s">
        <v>542</v>
      </c>
      <c r="J205" s="4" t="s">
        <v>29</v>
      </c>
      <c r="K205" s="4"/>
      <c r="L205" s="4" t="s">
        <v>532</v>
      </c>
      <c r="M205" s="4" t="s">
        <v>559</v>
      </c>
      <c r="N205" s="4">
        <v>74358.87</v>
      </c>
      <c r="O205" s="193">
        <v>67700</v>
      </c>
      <c r="P205" s="4">
        <v>23000</v>
      </c>
      <c r="Q205" s="4"/>
      <c r="R205" s="247">
        <v>20000</v>
      </c>
      <c r="S205" s="221">
        <v>3000</v>
      </c>
      <c r="T205" s="4">
        <v>0</v>
      </c>
      <c r="U205" s="4">
        <v>0</v>
      </c>
      <c r="V205" s="4">
        <v>0</v>
      </c>
      <c r="W205" s="4" t="s">
        <v>32</v>
      </c>
      <c r="X205" s="211">
        <v>1.48</v>
      </c>
      <c r="Y205" s="4" t="s">
        <v>124</v>
      </c>
    </row>
    <row r="206" ht="27" hidden="1" spans="1:25">
      <c r="A206" s="47">
        <v>205</v>
      </c>
      <c r="B206" s="4"/>
      <c r="C206" s="217"/>
      <c r="D206" s="4"/>
      <c r="E206" s="4">
        <v>5</v>
      </c>
      <c r="F206" s="4" t="s">
        <v>25</v>
      </c>
      <c r="G206" s="216" t="s">
        <v>562</v>
      </c>
      <c r="H206" s="218" t="s">
        <v>563</v>
      </c>
      <c r="I206" s="4" t="s">
        <v>542</v>
      </c>
      <c r="J206" s="4" t="s">
        <v>29</v>
      </c>
      <c r="K206" s="4"/>
      <c r="L206" s="4" t="s">
        <v>532</v>
      </c>
      <c r="M206" s="4" t="s">
        <v>559</v>
      </c>
      <c r="N206" s="4">
        <v>257647.05</v>
      </c>
      <c r="O206" s="193">
        <v>108900</v>
      </c>
      <c r="P206" s="4">
        <v>100000</v>
      </c>
      <c r="Q206" s="4"/>
      <c r="R206" s="221">
        <v>0</v>
      </c>
      <c r="S206" s="221">
        <v>14000</v>
      </c>
      <c r="T206" s="4">
        <v>0</v>
      </c>
      <c r="U206" s="4">
        <v>0</v>
      </c>
      <c r="V206" s="4">
        <v>0</v>
      </c>
      <c r="W206" s="4" t="s">
        <v>32</v>
      </c>
      <c r="X206" s="211">
        <v>1.25</v>
      </c>
      <c r="Y206" s="4" t="s">
        <v>124</v>
      </c>
    </row>
    <row r="207" ht="24" hidden="1" spans="1:25">
      <c r="A207" s="47">
        <v>206</v>
      </c>
      <c r="B207" s="4"/>
      <c r="C207" s="217"/>
      <c r="D207" s="4"/>
      <c r="E207" s="4" t="s">
        <v>564</v>
      </c>
      <c r="F207" s="4" t="s">
        <v>565</v>
      </c>
      <c r="G207" s="216" t="s">
        <v>566</v>
      </c>
      <c r="H207" s="218" t="s">
        <v>567</v>
      </c>
      <c r="I207" s="4" t="s">
        <v>194</v>
      </c>
      <c r="J207" s="4" t="s">
        <v>55</v>
      </c>
      <c r="K207" s="4">
        <v>430103</v>
      </c>
      <c r="L207" s="4" t="s">
        <v>532</v>
      </c>
      <c r="M207" s="4" t="s">
        <v>568</v>
      </c>
      <c r="N207" s="4">
        <v>20200.91</v>
      </c>
      <c r="O207" s="193"/>
      <c r="P207" s="4">
        <v>10000</v>
      </c>
      <c r="Q207" s="4">
        <v>0</v>
      </c>
      <c r="R207" s="221">
        <v>0</v>
      </c>
      <c r="S207" s="221">
        <v>10000</v>
      </c>
      <c r="T207" s="4">
        <v>0</v>
      </c>
      <c r="U207" s="4">
        <v>0</v>
      </c>
      <c r="V207" s="4">
        <v>0</v>
      </c>
      <c r="W207" s="4" t="s">
        <v>32</v>
      </c>
      <c r="X207" s="211">
        <v>2.7</v>
      </c>
      <c r="Y207" s="4" t="s">
        <v>32</v>
      </c>
    </row>
    <row r="208" ht="27" hidden="1" spans="1:25">
      <c r="A208" s="47">
        <v>207</v>
      </c>
      <c r="B208" s="123"/>
      <c r="C208" s="123"/>
      <c r="D208" s="123"/>
      <c r="E208" s="123">
        <v>15</v>
      </c>
      <c r="F208" s="123" t="s">
        <v>25</v>
      </c>
      <c r="G208" s="123" t="s">
        <v>569</v>
      </c>
      <c r="H208" s="219" t="s">
        <v>570</v>
      </c>
      <c r="I208" s="233" t="s">
        <v>194</v>
      </c>
      <c r="J208" s="123" t="s">
        <v>29</v>
      </c>
      <c r="K208" s="123">
        <v>430121</v>
      </c>
      <c r="L208" s="123" t="s">
        <v>532</v>
      </c>
      <c r="M208" s="123" t="s">
        <v>571</v>
      </c>
      <c r="N208" s="234">
        <v>102500</v>
      </c>
      <c r="O208" s="234">
        <v>22000</v>
      </c>
      <c r="P208" s="234">
        <v>30000</v>
      </c>
      <c r="Q208" s="123">
        <v>0</v>
      </c>
      <c r="R208" s="123">
        <v>15000</v>
      </c>
      <c r="S208" s="123">
        <v>8000</v>
      </c>
      <c r="T208" s="123">
        <v>0</v>
      </c>
      <c r="U208" s="123">
        <v>0</v>
      </c>
      <c r="V208" s="123">
        <v>0</v>
      </c>
      <c r="W208" s="123" t="s">
        <v>463</v>
      </c>
      <c r="X208" s="123">
        <v>1.77</v>
      </c>
      <c r="Y208" s="123" t="s">
        <v>124</v>
      </c>
    </row>
    <row r="209" ht="40.5" hidden="1" spans="1:25">
      <c r="A209" s="47">
        <v>208</v>
      </c>
      <c r="B209" s="123"/>
      <c r="C209" s="123"/>
      <c r="D209" s="123"/>
      <c r="E209" s="123">
        <v>15</v>
      </c>
      <c r="F209" s="123" t="s">
        <v>572</v>
      </c>
      <c r="G209" s="123" t="s">
        <v>573</v>
      </c>
      <c r="H209" s="220" t="s">
        <v>574</v>
      </c>
      <c r="I209" s="233" t="s">
        <v>575</v>
      </c>
      <c r="J209" s="123" t="s">
        <v>38</v>
      </c>
      <c r="K209" s="123" t="s">
        <v>576</v>
      </c>
      <c r="L209" s="123" t="s">
        <v>532</v>
      </c>
      <c r="M209" s="220" t="s">
        <v>571</v>
      </c>
      <c r="N209" s="234">
        <v>39409.73</v>
      </c>
      <c r="O209" s="234">
        <v>2000</v>
      </c>
      <c r="P209" s="234">
        <v>10000</v>
      </c>
      <c r="Q209" s="123">
        <v>0</v>
      </c>
      <c r="R209" s="123">
        <v>0</v>
      </c>
      <c r="S209" s="123">
        <v>5000</v>
      </c>
      <c r="T209" s="123">
        <v>0</v>
      </c>
      <c r="U209" s="123">
        <v>0</v>
      </c>
      <c r="V209" s="123">
        <v>0</v>
      </c>
      <c r="W209" s="86" t="s">
        <v>32</v>
      </c>
      <c r="X209" s="86">
        <v>1.83</v>
      </c>
      <c r="Y209" s="86" t="s">
        <v>124</v>
      </c>
    </row>
    <row r="210" ht="27" hidden="1" spans="1:25">
      <c r="A210" s="47">
        <v>209</v>
      </c>
      <c r="B210" s="123"/>
      <c r="C210" s="123"/>
      <c r="D210" s="123"/>
      <c r="E210" s="123">
        <v>15</v>
      </c>
      <c r="F210" s="123" t="s">
        <v>25</v>
      </c>
      <c r="G210" s="156" t="s">
        <v>577</v>
      </c>
      <c r="H210" s="123" t="s">
        <v>578</v>
      </c>
      <c r="I210" s="233" t="s">
        <v>575</v>
      </c>
      <c r="J210" s="123" t="s">
        <v>38</v>
      </c>
      <c r="K210" s="123">
        <v>430121</v>
      </c>
      <c r="L210" s="123" t="s">
        <v>532</v>
      </c>
      <c r="M210" s="123" t="s">
        <v>571</v>
      </c>
      <c r="N210" s="123">
        <v>61477.25</v>
      </c>
      <c r="O210" s="123">
        <v>0</v>
      </c>
      <c r="P210" s="123">
        <v>36800</v>
      </c>
      <c r="Q210" s="123"/>
      <c r="R210" s="123"/>
      <c r="S210" s="123">
        <v>2000</v>
      </c>
      <c r="T210" s="123"/>
      <c r="U210" s="123"/>
      <c r="V210" s="123"/>
      <c r="W210" s="123" t="s">
        <v>32</v>
      </c>
      <c r="X210" s="123">
        <v>1.4</v>
      </c>
      <c r="Y210" s="123" t="s">
        <v>124</v>
      </c>
    </row>
    <row r="211" ht="27" hidden="1" spans="1:25">
      <c r="A211" s="47">
        <v>210</v>
      </c>
      <c r="B211" s="123"/>
      <c r="C211" s="123"/>
      <c r="D211" s="123"/>
      <c r="E211" s="123">
        <v>15</v>
      </c>
      <c r="F211" s="123" t="s">
        <v>25</v>
      </c>
      <c r="G211" s="123" t="s">
        <v>579</v>
      </c>
      <c r="H211" s="123" t="s">
        <v>580</v>
      </c>
      <c r="I211" s="123" t="s">
        <v>358</v>
      </c>
      <c r="J211" s="123" t="s">
        <v>38</v>
      </c>
      <c r="K211" s="123">
        <v>430121</v>
      </c>
      <c r="L211" s="123" t="s">
        <v>532</v>
      </c>
      <c r="M211" s="123" t="s">
        <v>571</v>
      </c>
      <c r="N211" s="123">
        <v>15561.81</v>
      </c>
      <c r="O211" s="123">
        <v>400</v>
      </c>
      <c r="P211" s="123">
        <v>10000</v>
      </c>
      <c r="Q211" s="123"/>
      <c r="R211" s="123"/>
      <c r="S211" s="123">
        <v>5000</v>
      </c>
      <c r="T211" s="123"/>
      <c r="U211" s="123"/>
      <c r="V211" s="123"/>
      <c r="W211" s="123" t="s">
        <v>32</v>
      </c>
      <c r="X211" s="123">
        <v>1.62</v>
      </c>
      <c r="Y211" s="123" t="s">
        <v>124</v>
      </c>
    </row>
    <row r="212" ht="27" hidden="1" spans="1:25">
      <c r="A212" s="47">
        <v>211</v>
      </c>
      <c r="B212" s="123"/>
      <c r="C212" s="123"/>
      <c r="D212" s="123"/>
      <c r="E212" s="123">
        <v>10</v>
      </c>
      <c r="F212" s="123" t="s">
        <v>25</v>
      </c>
      <c r="G212" s="123" t="s">
        <v>581</v>
      </c>
      <c r="H212" s="123" t="s">
        <v>582</v>
      </c>
      <c r="I212" s="123" t="s">
        <v>235</v>
      </c>
      <c r="J212" s="123" t="s">
        <v>38</v>
      </c>
      <c r="K212" s="123">
        <v>430121</v>
      </c>
      <c r="L212" s="123" t="s">
        <v>532</v>
      </c>
      <c r="M212" s="123" t="s">
        <v>571</v>
      </c>
      <c r="N212" s="123">
        <v>119860</v>
      </c>
      <c r="O212" s="123">
        <v>400</v>
      </c>
      <c r="P212" s="123">
        <v>68000</v>
      </c>
      <c r="Q212" s="123"/>
      <c r="R212" s="123"/>
      <c r="S212" s="123">
        <v>10000</v>
      </c>
      <c r="T212" s="123"/>
      <c r="U212" s="123"/>
      <c r="V212" s="123"/>
      <c r="W212" s="123" t="s">
        <v>32</v>
      </c>
      <c r="X212" s="123">
        <v>1.19</v>
      </c>
      <c r="Y212" s="123" t="s">
        <v>124</v>
      </c>
    </row>
    <row r="213" ht="40.5" hidden="1" spans="1:25">
      <c r="A213" s="47">
        <v>212</v>
      </c>
      <c r="B213" s="123"/>
      <c r="C213" s="123"/>
      <c r="D213" s="123"/>
      <c r="E213" s="123">
        <v>15</v>
      </c>
      <c r="F213" s="123" t="s">
        <v>583</v>
      </c>
      <c r="G213" s="123" t="s">
        <v>584</v>
      </c>
      <c r="H213" s="148" t="s">
        <v>585</v>
      </c>
      <c r="I213" s="123" t="s">
        <v>345</v>
      </c>
      <c r="J213" s="123" t="s">
        <v>38</v>
      </c>
      <c r="K213" s="123">
        <v>430121</v>
      </c>
      <c r="L213" s="123" t="s">
        <v>532</v>
      </c>
      <c r="M213" s="123" t="s">
        <v>571</v>
      </c>
      <c r="N213" s="234">
        <v>123404.94</v>
      </c>
      <c r="O213" s="146"/>
      <c r="P213" s="123">
        <v>60000</v>
      </c>
      <c r="Q213" s="123"/>
      <c r="R213" s="123">
        <v>30000</v>
      </c>
      <c r="S213" s="123">
        <v>10000</v>
      </c>
      <c r="T213" s="123"/>
      <c r="U213" s="123">
        <v>26300</v>
      </c>
      <c r="V213" s="123"/>
      <c r="W213" s="123" t="s">
        <v>32</v>
      </c>
      <c r="X213" s="123">
        <v>1.49</v>
      </c>
      <c r="Y213" s="123" t="s">
        <v>124</v>
      </c>
    </row>
    <row r="214" ht="40.5" hidden="1" spans="1:25">
      <c r="A214" s="47">
        <v>213</v>
      </c>
      <c r="B214" s="123"/>
      <c r="C214" s="123"/>
      <c r="D214" s="123"/>
      <c r="E214" s="123">
        <v>15</v>
      </c>
      <c r="F214" s="123" t="s">
        <v>583</v>
      </c>
      <c r="G214" s="123" t="s">
        <v>586</v>
      </c>
      <c r="H214" s="148" t="s">
        <v>587</v>
      </c>
      <c r="I214" s="123" t="s">
        <v>204</v>
      </c>
      <c r="J214" s="123" t="s">
        <v>38</v>
      </c>
      <c r="K214" s="123">
        <v>430121</v>
      </c>
      <c r="L214" s="123" t="s">
        <v>532</v>
      </c>
      <c r="M214" s="123" t="s">
        <v>571</v>
      </c>
      <c r="N214" s="123">
        <v>1538788.87</v>
      </c>
      <c r="O214" s="146"/>
      <c r="P214" s="123">
        <v>750000</v>
      </c>
      <c r="Q214" s="123"/>
      <c r="R214" s="123">
        <v>30000</v>
      </c>
      <c r="S214" s="123">
        <v>40000</v>
      </c>
      <c r="T214" s="123" t="s">
        <v>588</v>
      </c>
      <c r="U214" s="123">
        <v>327000</v>
      </c>
      <c r="V214" s="123"/>
      <c r="W214" s="123" t="s">
        <v>32</v>
      </c>
      <c r="X214" s="123">
        <v>1.4</v>
      </c>
      <c r="Y214" s="123" t="s">
        <v>124</v>
      </c>
    </row>
    <row r="215" ht="40.5" hidden="1" spans="1:25">
      <c r="A215" s="47">
        <v>214</v>
      </c>
      <c r="B215" s="123"/>
      <c r="C215" s="123"/>
      <c r="D215" s="123"/>
      <c r="E215" s="123">
        <v>20</v>
      </c>
      <c r="F215" s="123" t="s">
        <v>583</v>
      </c>
      <c r="G215" s="123" t="s">
        <v>589</v>
      </c>
      <c r="H215" s="148" t="s">
        <v>590</v>
      </c>
      <c r="I215" s="123" t="s">
        <v>204</v>
      </c>
      <c r="J215" s="123" t="s">
        <v>38</v>
      </c>
      <c r="K215" s="123">
        <v>430121</v>
      </c>
      <c r="L215" s="123" t="s">
        <v>532</v>
      </c>
      <c r="M215" s="123" t="s">
        <v>571</v>
      </c>
      <c r="N215" s="123">
        <v>531983.04</v>
      </c>
      <c r="O215" s="123"/>
      <c r="P215" s="123">
        <v>250000</v>
      </c>
      <c r="Q215" s="123"/>
      <c r="R215" s="123"/>
      <c r="S215" s="123">
        <v>10000</v>
      </c>
      <c r="T215" s="123"/>
      <c r="U215" s="123">
        <v>120000</v>
      </c>
      <c r="V215" s="123"/>
      <c r="W215" s="123" t="s">
        <v>32</v>
      </c>
      <c r="X215" s="123">
        <v>1.2</v>
      </c>
      <c r="Y215" s="123" t="s">
        <v>124</v>
      </c>
    </row>
    <row r="216" ht="28.5" hidden="1" spans="1:25">
      <c r="A216" s="47">
        <v>215</v>
      </c>
      <c r="B216" s="47"/>
      <c r="C216" s="47"/>
      <c r="D216" s="47"/>
      <c r="E216" s="47">
        <v>20</v>
      </c>
      <c r="F216" s="49" t="s">
        <v>25</v>
      </c>
      <c r="G216" s="47" t="s">
        <v>591</v>
      </c>
      <c r="H216" s="49" t="s">
        <v>592</v>
      </c>
      <c r="I216" s="47" t="s">
        <v>204</v>
      </c>
      <c r="J216" s="49" t="s">
        <v>29</v>
      </c>
      <c r="K216" s="47">
        <v>430121</v>
      </c>
      <c r="L216" s="49" t="s">
        <v>532</v>
      </c>
      <c r="M216" s="49" t="s">
        <v>571</v>
      </c>
      <c r="N216" s="195">
        <v>621808.75</v>
      </c>
      <c r="O216" s="195">
        <v>231180</v>
      </c>
      <c r="P216" s="195">
        <v>493500</v>
      </c>
      <c r="Q216" s="47">
        <v>0</v>
      </c>
      <c r="R216" s="195">
        <v>131700</v>
      </c>
      <c r="S216" s="123">
        <v>65000</v>
      </c>
      <c r="T216" s="47">
        <v>0</v>
      </c>
      <c r="U216" s="47">
        <v>0</v>
      </c>
      <c r="V216" s="47">
        <v>0</v>
      </c>
      <c r="W216" s="49" t="s">
        <v>463</v>
      </c>
      <c r="X216" s="47">
        <v>1.21</v>
      </c>
      <c r="Y216" s="49" t="s">
        <v>124</v>
      </c>
    </row>
    <row r="217" ht="40.5" hidden="1" spans="1:25">
      <c r="A217" s="47">
        <v>216</v>
      </c>
      <c r="B217" s="47"/>
      <c r="C217" s="47"/>
      <c r="D217" s="47"/>
      <c r="E217" s="47">
        <v>20</v>
      </c>
      <c r="F217" s="49" t="s">
        <v>25</v>
      </c>
      <c r="G217" s="47" t="s">
        <v>593</v>
      </c>
      <c r="H217" s="49" t="s">
        <v>594</v>
      </c>
      <c r="I217" s="47" t="s">
        <v>204</v>
      </c>
      <c r="J217" s="49" t="s">
        <v>38</v>
      </c>
      <c r="K217" s="47">
        <v>430121</v>
      </c>
      <c r="L217" s="49" t="s">
        <v>532</v>
      </c>
      <c r="M217" s="49" t="s">
        <v>571</v>
      </c>
      <c r="N217" s="195">
        <v>497580.09</v>
      </c>
      <c r="O217" s="195">
        <v>0</v>
      </c>
      <c r="P217" s="195">
        <v>380000</v>
      </c>
      <c r="Q217" s="47">
        <v>0</v>
      </c>
      <c r="R217" s="195">
        <v>0</v>
      </c>
      <c r="S217" s="123">
        <v>18000</v>
      </c>
      <c r="T217" s="47">
        <v>0</v>
      </c>
      <c r="U217" s="47">
        <v>0</v>
      </c>
      <c r="V217" s="47">
        <v>0</v>
      </c>
      <c r="W217" s="49" t="s">
        <v>32</v>
      </c>
      <c r="X217" s="47">
        <v>1.33</v>
      </c>
      <c r="Y217" s="49" t="s">
        <v>124</v>
      </c>
    </row>
    <row r="218" ht="40.5" hidden="1" spans="1:25">
      <c r="A218" s="47">
        <v>217</v>
      </c>
      <c r="B218" s="47"/>
      <c r="C218" s="47"/>
      <c r="D218" s="47"/>
      <c r="E218" s="47">
        <v>20</v>
      </c>
      <c r="F218" s="49" t="s">
        <v>25</v>
      </c>
      <c r="G218" s="47" t="s">
        <v>595</v>
      </c>
      <c r="H218" s="49" t="s">
        <v>596</v>
      </c>
      <c r="I218" s="47" t="s">
        <v>204</v>
      </c>
      <c r="J218" s="235" t="s">
        <v>38</v>
      </c>
      <c r="K218" s="47">
        <v>430121</v>
      </c>
      <c r="L218" s="49" t="s">
        <v>532</v>
      </c>
      <c r="M218" s="49" t="s">
        <v>571</v>
      </c>
      <c r="N218" s="195">
        <v>772798.98</v>
      </c>
      <c r="O218" s="195">
        <v>0</v>
      </c>
      <c r="P218" s="195">
        <v>520000</v>
      </c>
      <c r="Q218" s="47">
        <v>0</v>
      </c>
      <c r="R218" s="195">
        <v>0</v>
      </c>
      <c r="S218" s="123">
        <v>15000</v>
      </c>
      <c r="T218" s="47">
        <v>0</v>
      </c>
      <c r="U218" s="47">
        <v>0</v>
      </c>
      <c r="V218" s="47">
        <v>0</v>
      </c>
      <c r="W218" s="49" t="s">
        <v>32</v>
      </c>
      <c r="X218" s="47">
        <v>1.28</v>
      </c>
      <c r="Y218" s="49" t="s">
        <v>124</v>
      </c>
    </row>
    <row r="219" ht="27" hidden="1" spans="1:25">
      <c r="A219" s="47">
        <v>218</v>
      </c>
      <c r="B219" s="47"/>
      <c r="C219" s="47"/>
      <c r="D219" s="47"/>
      <c r="E219" s="47">
        <v>15</v>
      </c>
      <c r="F219" s="49" t="s">
        <v>25</v>
      </c>
      <c r="G219" s="47" t="s">
        <v>597</v>
      </c>
      <c r="H219" s="49" t="s">
        <v>598</v>
      </c>
      <c r="I219" s="47" t="s">
        <v>127</v>
      </c>
      <c r="J219" s="47" t="s">
        <v>38</v>
      </c>
      <c r="K219" s="47"/>
      <c r="L219" s="47" t="s">
        <v>532</v>
      </c>
      <c r="M219" s="49" t="s">
        <v>599</v>
      </c>
      <c r="N219" s="47">
        <v>105530</v>
      </c>
      <c r="O219" s="49">
        <v>0</v>
      </c>
      <c r="P219" s="123">
        <v>50000</v>
      </c>
      <c r="Q219" s="47">
        <v>0</v>
      </c>
      <c r="R219" s="47">
        <v>0</v>
      </c>
      <c r="S219" s="47">
        <v>25000</v>
      </c>
      <c r="T219" s="47">
        <v>0</v>
      </c>
      <c r="U219" s="49">
        <v>0</v>
      </c>
      <c r="V219" s="47">
        <v>0</v>
      </c>
      <c r="W219" s="49" t="s">
        <v>32</v>
      </c>
      <c r="X219" s="123">
        <v>1.64</v>
      </c>
      <c r="Y219" s="47" t="s">
        <v>124</v>
      </c>
    </row>
    <row r="220" ht="27" hidden="1" spans="1:25">
      <c r="A220" s="47">
        <v>219</v>
      </c>
      <c r="B220" s="47"/>
      <c r="C220" s="47"/>
      <c r="D220" s="47"/>
      <c r="E220" s="47">
        <v>15</v>
      </c>
      <c r="F220" s="49" t="s">
        <v>25</v>
      </c>
      <c r="G220" s="47" t="s">
        <v>600</v>
      </c>
      <c r="H220" s="49" t="s">
        <v>601</v>
      </c>
      <c r="I220" s="47" t="s">
        <v>127</v>
      </c>
      <c r="J220" s="47" t="s">
        <v>38</v>
      </c>
      <c r="K220" s="47"/>
      <c r="L220" s="47" t="s">
        <v>532</v>
      </c>
      <c r="M220" s="49" t="s">
        <v>599</v>
      </c>
      <c r="N220" s="47">
        <v>115375</v>
      </c>
      <c r="O220" s="49">
        <v>12819.33</v>
      </c>
      <c r="P220" s="123">
        <v>50000</v>
      </c>
      <c r="Q220" s="47">
        <v>0</v>
      </c>
      <c r="R220" s="47">
        <v>0</v>
      </c>
      <c r="S220" s="47">
        <v>35000</v>
      </c>
      <c r="T220" s="47">
        <v>0</v>
      </c>
      <c r="U220" s="49">
        <v>0</v>
      </c>
      <c r="V220" s="47">
        <v>0</v>
      </c>
      <c r="W220" s="49" t="s">
        <v>32</v>
      </c>
      <c r="X220" s="123">
        <v>1.36</v>
      </c>
      <c r="Y220" s="47" t="s">
        <v>124</v>
      </c>
    </row>
    <row r="221" ht="27" hidden="1" spans="1:25">
      <c r="A221" s="47">
        <v>220</v>
      </c>
      <c r="B221" s="47"/>
      <c r="C221" s="47"/>
      <c r="D221" s="47"/>
      <c r="E221" s="47">
        <v>10</v>
      </c>
      <c r="F221" s="49" t="s">
        <v>25</v>
      </c>
      <c r="G221" s="47" t="s">
        <v>602</v>
      </c>
      <c r="H221" s="49" t="s">
        <v>603</v>
      </c>
      <c r="I221" s="47" t="s">
        <v>133</v>
      </c>
      <c r="J221" s="47" t="s">
        <v>55</v>
      </c>
      <c r="K221" s="47"/>
      <c r="L221" s="47" t="s">
        <v>532</v>
      </c>
      <c r="M221" s="49" t="s">
        <v>599</v>
      </c>
      <c r="N221" s="47">
        <v>71662.63</v>
      </c>
      <c r="O221" s="49">
        <v>0</v>
      </c>
      <c r="P221" s="123">
        <v>50000</v>
      </c>
      <c r="Q221" s="47">
        <v>0</v>
      </c>
      <c r="R221" s="47">
        <v>0</v>
      </c>
      <c r="S221" s="47">
        <v>35500</v>
      </c>
      <c r="T221" s="47">
        <v>0</v>
      </c>
      <c r="U221" s="49">
        <v>0</v>
      </c>
      <c r="V221" s="47">
        <v>0</v>
      </c>
      <c r="W221" s="49" t="s">
        <v>32</v>
      </c>
      <c r="X221" s="123">
        <v>1.2</v>
      </c>
      <c r="Y221" s="47" t="s">
        <v>124</v>
      </c>
    </row>
    <row r="222" ht="40.5" hidden="1" spans="1:25">
      <c r="A222" s="47">
        <v>221</v>
      </c>
      <c r="B222" s="47"/>
      <c r="C222" s="47"/>
      <c r="D222" s="47"/>
      <c r="E222" s="47">
        <v>15</v>
      </c>
      <c r="F222" s="49" t="s">
        <v>25</v>
      </c>
      <c r="G222" s="47" t="s">
        <v>604</v>
      </c>
      <c r="H222" s="49" t="s">
        <v>605</v>
      </c>
      <c r="I222" s="47" t="s">
        <v>133</v>
      </c>
      <c r="J222" s="47" t="s">
        <v>55</v>
      </c>
      <c r="K222" s="47"/>
      <c r="L222" s="47" t="s">
        <v>532</v>
      </c>
      <c r="M222" s="49" t="s">
        <v>599</v>
      </c>
      <c r="N222" s="47">
        <v>30649.51</v>
      </c>
      <c r="O222" s="49">
        <v>5000</v>
      </c>
      <c r="P222" s="123">
        <v>15000</v>
      </c>
      <c r="Q222" s="47">
        <v>0</v>
      </c>
      <c r="R222" s="47">
        <v>0</v>
      </c>
      <c r="S222" s="47">
        <v>8600</v>
      </c>
      <c r="T222" s="47">
        <v>0</v>
      </c>
      <c r="U222" s="49">
        <v>2700</v>
      </c>
      <c r="V222" s="47">
        <v>0</v>
      </c>
      <c r="W222" s="49" t="s">
        <v>32</v>
      </c>
      <c r="X222" s="123">
        <v>1.31</v>
      </c>
      <c r="Y222" s="47" t="s">
        <v>124</v>
      </c>
    </row>
    <row r="223" ht="27" hidden="1" spans="1:25">
      <c r="A223" s="47">
        <v>222</v>
      </c>
      <c r="B223" s="47"/>
      <c r="C223" s="47"/>
      <c r="D223" s="47"/>
      <c r="E223" s="47">
        <v>20</v>
      </c>
      <c r="F223" s="49" t="s">
        <v>25</v>
      </c>
      <c r="G223" s="47" t="s">
        <v>606</v>
      </c>
      <c r="H223" s="49" t="s">
        <v>607</v>
      </c>
      <c r="I223" s="47" t="s">
        <v>127</v>
      </c>
      <c r="J223" s="47" t="s">
        <v>38</v>
      </c>
      <c r="K223" s="47"/>
      <c r="L223" s="47" t="s">
        <v>532</v>
      </c>
      <c r="M223" s="49" t="s">
        <v>599</v>
      </c>
      <c r="N223" s="47">
        <v>100000</v>
      </c>
      <c r="O223" s="49">
        <v>0</v>
      </c>
      <c r="P223" s="123">
        <v>50000</v>
      </c>
      <c r="Q223" s="47">
        <v>0</v>
      </c>
      <c r="R223" s="47">
        <v>0</v>
      </c>
      <c r="S223" s="47">
        <v>50000</v>
      </c>
      <c r="T223" s="47">
        <v>0</v>
      </c>
      <c r="U223" s="49">
        <v>50000</v>
      </c>
      <c r="V223" s="47">
        <v>0</v>
      </c>
      <c r="W223" s="49" t="s">
        <v>32</v>
      </c>
      <c r="X223" s="123">
        <v>1.37</v>
      </c>
      <c r="Y223" s="47" t="s">
        <v>124</v>
      </c>
    </row>
    <row r="224" ht="60.75" hidden="1" spans="1:25">
      <c r="A224" s="47">
        <v>223</v>
      </c>
      <c r="B224" s="47"/>
      <c r="C224" s="47"/>
      <c r="D224" s="47"/>
      <c r="E224" s="47" t="s">
        <v>608</v>
      </c>
      <c r="F224" s="49" t="s">
        <v>25</v>
      </c>
      <c r="G224" s="47" t="s">
        <v>609</v>
      </c>
      <c r="H224" s="221" t="s">
        <v>610</v>
      </c>
      <c r="I224" s="221" t="s">
        <v>127</v>
      </c>
      <c r="J224" s="221" t="s">
        <v>38</v>
      </c>
      <c r="K224" s="47">
        <v>430181</v>
      </c>
      <c r="L224" s="221" t="s">
        <v>532</v>
      </c>
      <c r="M224" s="221" t="s">
        <v>611</v>
      </c>
      <c r="N224" s="47">
        <v>62868.5</v>
      </c>
      <c r="O224" s="49">
        <v>0</v>
      </c>
      <c r="P224" s="123">
        <v>12000</v>
      </c>
      <c r="Q224" s="47">
        <v>0</v>
      </c>
      <c r="R224" s="47">
        <v>0</v>
      </c>
      <c r="S224" s="47">
        <v>12000</v>
      </c>
      <c r="T224" s="47">
        <v>0</v>
      </c>
      <c r="U224" s="49">
        <v>0</v>
      </c>
      <c r="V224" s="47">
        <v>0</v>
      </c>
      <c r="W224" s="221" t="s">
        <v>32</v>
      </c>
      <c r="X224" s="123">
        <v>1.42</v>
      </c>
      <c r="Y224" s="221" t="s">
        <v>124</v>
      </c>
    </row>
    <row r="225" ht="60.75" hidden="1" spans="1:25">
      <c r="A225" s="47">
        <v>224</v>
      </c>
      <c r="B225" s="47"/>
      <c r="C225" s="47"/>
      <c r="D225" s="47"/>
      <c r="E225" s="47" t="s">
        <v>608</v>
      </c>
      <c r="F225" s="49" t="s">
        <v>25</v>
      </c>
      <c r="G225" s="47" t="s">
        <v>612</v>
      </c>
      <c r="H225" s="221" t="s">
        <v>613</v>
      </c>
      <c r="I225" s="221" t="s">
        <v>181</v>
      </c>
      <c r="J225" s="221" t="s">
        <v>38</v>
      </c>
      <c r="K225" s="47">
        <v>430181</v>
      </c>
      <c r="L225" s="221" t="s">
        <v>532</v>
      </c>
      <c r="M225" s="221" t="s">
        <v>611</v>
      </c>
      <c r="N225" s="47">
        <v>88040.67</v>
      </c>
      <c r="O225" s="49">
        <v>0</v>
      </c>
      <c r="P225" s="123">
        <v>44000</v>
      </c>
      <c r="Q225" s="47">
        <v>0</v>
      </c>
      <c r="R225" s="47">
        <v>0</v>
      </c>
      <c r="S225" s="47">
        <v>5000</v>
      </c>
      <c r="T225" s="47">
        <v>0</v>
      </c>
      <c r="U225" s="49">
        <v>0</v>
      </c>
      <c r="V225" s="47">
        <v>0</v>
      </c>
      <c r="W225" s="221" t="s">
        <v>32</v>
      </c>
      <c r="X225" s="123">
        <v>1.56</v>
      </c>
      <c r="Y225" s="221" t="s">
        <v>124</v>
      </c>
    </row>
    <row r="226" ht="60.75" hidden="1" spans="1:25">
      <c r="A226" s="47">
        <v>225</v>
      </c>
      <c r="B226" s="47"/>
      <c r="C226" s="47"/>
      <c r="D226" s="47"/>
      <c r="E226" s="47" t="s">
        <v>614</v>
      </c>
      <c r="F226" s="49" t="s">
        <v>25</v>
      </c>
      <c r="G226" s="47" t="s">
        <v>615</v>
      </c>
      <c r="H226" s="221" t="s">
        <v>616</v>
      </c>
      <c r="I226" s="221" t="s">
        <v>127</v>
      </c>
      <c r="J226" s="221" t="s">
        <v>38</v>
      </c>
      <c r="K226" s="47">
        <v>430181</v>
      </c>
      <c r="L226" s="221" t="s">
        <v>532</v>
      </c>
      <c r="M226" s="221" t="s">
        <v>611</v>
      </c>
      <c r="N226" s="47">
        <v>99450.59</v>
      </c>
      <c r="O226" s="49">
        <v>0</v>
      </c>
      <c r="P226" s="123">
        <v>24000</v>
      </c>
      <c r="Q226" s="47">
        <v>0</v>
      </c>
      <c r="R226" s="47">
        <v>0</v>
      </c>
      <c r="S226" s="47">
        <v>24000</v>
      </c>
      <c r="T226" s="47">
        <v>0</v>
      </c>
      <c r="U226" s="49">
        <v>0</v>
      </c>
      <c r="V226" s="47">
        <v>0</v>
      </c>
      <c r="W226" s="221" t="s">
        <v>32</v>
      </c>
      <c r="X226" s="123">
        <v>1.38</v>
      </c>
      <c r="Y226" s="221" t="s">
        <v>124</v>
      </c>
    </row>
    <row r="227" ht="60.75" hidden="1" spans="1:25">
      <c r="A227" s="47">
        <v>226</v>
      </c>
      <c r="B227" s="47"/>
      <c r="C227" s="47"/>
      <c r="D227" s="47"/>
      <c r="E227" s="47" t="s">
        <v>614</v>
      </c>
      <c r="F227" s="49" t="s">
        <v>25</v>
      </c>
      <c r="G227" s="47" t="s">
        <v>617</v>
      </c>
      <c r="H227" s="221" t="s">
        <v>618</v>
      </c>
      <c r="I227" s="221" t="s">
        <v>127</v>
      </c>
      <c r="J227" s="221" t="s">
        <v>38</v>
      </c>
      <c r="K227" s="47">
        <v>430181</v>
      </c>
      <c r="L227" s="221" t="s">
        <v>532</v>
      </c>
      <c r="M227" s="221" t="s">
        <v>611</v>
      </c>
      <c r="N227" s="47">
        <v>90000</v>
      </c>
      <c r="O227" s="49">
        <v>0</v>
      </c>
      <c r="P227" s="123">
        <v>63000</v>
      </c>
      <c r="Q227" s="47">
        <v>0</v>
      </c>
      <c r="R227" s="47">
        <v>0</v>
      </c>
      <c r="S227" s="47">
        <v>7100</v>
      </c>
      <c r="T227" s="47">
        <v>0</v>
      </c>
      <c r="U227" s="49">
        <v>0</v>
      </c>
      <c r="V227" s="47">
        <v>0</v>
      </c>
      <c r="W227" s="221" t="s">
        <v>32</v>
      </c>
      <c r="X227" s="123">
        <v>1.29</v>
      </c>
      <c r="Y227" s="221" t="s">
        <v>124</v>
      </c>
    </row>
    <row r="228" ht="60.75" hidden="1" spans="1:25">
      <c r="A228" s="47">
        <v>227</v>
      </c>
      <c r="B228" s="47"/>
      <c r="C228" s="47"/>
      <c r="D228" s="47"/>
      <c r="E228" s="47" t="s">
        <v>608</v>
      </c>
      <c r="F228" s="49" t="s">
        <v>25</v>
      </c>
      <c r="G228" s="47" t="s">
        <v>619</v>
      </c>
      <c r="H228" s="221" t="s">
        <v>620</v>
      </c>
      <c r="I228" s="221" t="s">
        <v>127</v>
      </c>
      <c r="J228" s="221" t="s">
        <v>38</v>
      </c>
      <c r="K228" s="47">
        <v>430181</v>
      </c>
      <c r="L228" s="221" t="s">
        <v>532</v>
      </c>
      <c r="M228" s="221" t="s">
        <v>611</v>
      </c>
      <c r="N228" s="47">
        <v>30000</v>
      </c>
      <c r="O228" s="49">
        <v>0</v>
      </c>
      <c r="P228" s="123">
        <v>15000</v>
      </c>
      <c r="Q228" s="47">
        <v>0</v>
      </c>
      <c r="R228" s="47">
        <v>0</v>
      </c>
      <c r="S228" s="47">
        <v>15000</v>
      </c>
      <c r="T228" s="47">
        <v>0</v>
      </c>
      <c r="U228" s="49">
        <v>0</v>
      </c>
      <c r="V228" s="47">
        <v>0</v>
      </c>
      <c r="W228" s="221" t="s">
        <v>32</v>
      </c>
      <c r="X228" s="123">
        <v>1.3</v>
      </c>
      <c r="Y228" s="221" t="s">
        <v>124</v>
      </c>
    </row>
    <row r="229" ht="81" hidden="1" spans="1:25">
      <c r="A229" s="47">
        <v>228</v>
      </c>
      <c r="B229" s="47"/>
      <c r="C229" s="47"/>
      <c r="D229" s="47"/>
      <c r="E229" s="47" t="s">
        <v>608</v>
      </c>
      <c r="F229" s="49" t="s">
        <v>25</v>
      </c>
      <c r="G229" s="47" t="s">
        <v>621</v>
      </c>
      <c r="H229" s="221" t="s">
        <v>622</v>
      </c>
      <c r="I229" s="221" t="s">
        <v>127</v>
      </c>
      <c r="J229" s="221" t="s">
        <v>38</v>
      </c>
      <c r="K229" s="47">
        <v>430181</v>
      </c>
      <c r="L229" s="221" t="s">
        <v>532</v>
      </c>
      <c r="M229" s="221" t="s">
        <v>611</v>
      </c>
      <c r="N229" s="47">
        <v>87000</v>
      </c>
      <c r="O229" s="49">
        <v>0</v>
      </c>
      <c r="P229" s="123">
        <v>40000</v>
      </c>
      <c r="Q229" s="47">
        <v>0</v>
      </c>
      <c r="R229" s="47">
        <v>0</v>
      </c>
      <c r="S229" s="47">
        <v>40000</v>
      </c>
      <c r="T229" s="47">
        <v>0</v>
      </c>
      <c r="U229" s="49">
        <v>0</v>
      </c>
      <c r="V229" s="47">
        <v>0</v>
      </c>
      <c r="W229" s="221" t="s">
        <v>32</v>
      </c>
      <c r="X229" s="123">
        <v>1.3</v>
      </c>
      <c r="Y229" s="221" t="s">
        <v>124</v>
      </c>
    </row>
    <row r="230" ht="81" hidden="1" spans="1:25">
      <c r="A230" s="47">
        <v>229</v>
      </c>
      <c r="B230" s="47"/>
      <c r="C230" s="47"/>
      <c r="D230" s="47"/>
      <c r="E230" s="47" t="s">
        <v>614</v>
      </c>
      <c r="F230" s="49" t="s">
        <v>25</v>
      </c>
      <c r="G230" s="47" t="s">
        <v>623</v>
      </c>
      <c r="H230" s="221" t="s">
        <v>624</v>
      </c>
      <c r="I230" s="221" t="s">
        <v>127</v>
      </c>
      <c r="J230" s="221" t="s">
        <v>38</v>
      </c>
      <c r="K230" s="47">
        <v>430181</v>
      </c>
      <c r="L230" s="221" t="s">
        <v>532</v>
      </c>
      <c r="M230" s="221" t="s">
        <v>611</v>
      </c>
      <c r="N230" s="47">
        <v>60800</v>
      </c>
      <c r="O230" s="49">
        <v>0</v>
      </c>
      <c r="P230" s="123">
        <v>30000</v>
      </c>
      <c r="Q230" s="47">
        <v>0</v>
      </c>
      <c r="R230" s="47">
        <v>0</v>
      </c>
      <c r="S230" s="47">
        <v>30000</v>
      </c>
      <c r="T230" s="47">
        <v>0</v>
      </c>
      <c r="U230" s="49">
        <v>0</v>
      </c>
      <c r="V230" s="47">
        <v>0</v>
      </c>
      <c r="W230" s="221" t="s">
        <v>32</v>
      </c>
      <c r="X230" s="123">
        <v>1.21</v>
      </c>
      <c r="Y230" s="221" t="s">
        <v>124</v>
      </c>
    </row>
    <row r="231" ht="60.75" hidden="1" spans="1:25">
      <c r="A231" s="47">
        <v>230</v>
      </c>
      <c r="B231" s="47"/>
      <c r="C231" s="47"/>
      <c r="D231" s="47"/>
      <c r="E231" s="47" t="s">
        <v>614</v>
      </c>
      <c r="F231" s="49" t="s">
        <v>25</v>
      </c>
      <c r="G231" s="47" t="s">
        <v>625</v>
      </c>
      <c r="H231" s="221" t="s">
        <v>626</v>
      </c>
      <c r="I231" s="221" t="s">
        <v>116</v>
      </c>
      <c r="J231" s="221" t="s">
        <v>38</v>
      </c>
      <c r="K231" s="47">
        <v>430181</v>
      </c>
      <c r="L231" s="221" t="s">
        <v>532</v>
      </c>
      <c r="M231" s="221" t="s">
        <v>611</v>
      </c>
      <c r="N231" s="47">
        <v>60058.55</v>
      </c>
      <c r="O231" s="49">
        <v>0</v>
      </c>
      <c r="P231" s="123">
        <v>30000</v>
      </c>
      <c r="Q231" s="47">
        <v>0</v>
      </c>
      <c r="R231" s="47">
        <v>0</v>
      </c>
      <c r="S231" s="47">
        <v>4300</v>
      </c>
      <c r="T231" s="47">
        <v>0</v>
      </c>
      <c r="U231" s="49">
        <v>0</v>
      </c>
      <c r="V231" s="47">
        <v>0</v>
      </c>
      <c r="W231" s="221" t="s">
        <v>32</v>
      </c>
      <c r="X231" s="123">
        <v>1.41</v>
      </c>
      <c r="Y231" s="221" t="s">
        <v>124</v>
      </c>
    </row>
    <row r="232" ht="40.5" hidden="1" spans="1:25">
      <c r="A232" s="47">
        <v>231</v>
      </c>
      <c r="B232" s="47"/>
      <c r="C232" s="47"/>
      <c r="D232" s="47"/>
      <c r="E232" s="47" t="s">
        <v>614</v>
      </c>
      <c r="F232" s="49" t="s">
        <v>25</v>
      </c>
      <c r="G232" s="47" t="s">
        <v>627</v>
      </c>
      <c r="H232" s="221" t="s">
        <v>628</v>
      </c>
      <c r="I232" s="221" t="s">
        <v>629</v>
      </c>
      <c r="J232" s="221" t="s">
        <v>38</v>
      </c>
      <c r="K232" s="47">
        <v>430181</v>
      </c>
      <c r="L232" s="221" t="s">
        <v>532</v>
      </c>
      <c r="M232" s="221" t="s">
        <v>611</v>
      </c>
      <c r="N232" s="47">
        <v>202306</v>
      </c>
      <c r="O232" s="49">
        <v>0</v>
      </c>
      <c r="P232" s="123">
        <v>120000</v>
      </c>
      <c r="Q232" s="47">
        <v>0</v>
      </c>
      <c r="R232" s="47">
        <v>0</v>
      </c>
      <c r="S232" s="47">
        <v>120000</v>
      </c>
      <c r="T232" s="47">
        <v>0</v>
      </c>
      <c r="U232" s="49">
        <v>0</v>
      </c>
      <c r="V232" s="47">
        <v>0</v>
      </c>
      <c r="W232" s="221" t="s">
        <v>32</v>
      </c>
      <c r="X232" s="123">
        <v>1.27</v>
      </c>
      <c r="Y232" s="221" t="s">
        <v>124</v>
      </c>
    </row>
    <row r="233" ht="60.75" hidden="1" spans="1:25">
      <c r="A233" s="47">
        <v>232</v>
      </c>
      <c r="B233" s="47"/>
      <c r="C233" s="47"/>
      <c r="D233" s="47"/>
      <c r="E233" s="47" t="s">
        <v>614</v>
      </c>
      <c r="F233" s="49" t="s">
        <v>25</v>
      </c>
      <c r="G233" s="47" t="s">
        <v>630</v>
      </c>
      <c r="H233" s="221" t="s">
        <v>631</v>
      </c>
      <c r="I233" s="221" t="s">
        <v>160</v>
      </c>
      <c r="J233" s="221" t="s">
        <v>38</v>
      </c>
      <c r="K233" s="47">
        <v>430181</v>
      </c>
      <c r="L233" s="221" t="s">
        <v>532</v>
      </c>
      <c r="M233" s="221" t="s">
        <v>611</v>
      </c>
      <c r="N233" s="47">
        <v>16600</v>
      </c>
      <c r="O233" s="49">
        <v>0</v>
      </c>
      <c r="P233" s="123">
        <v>8300</v>
      </c>
      <c r="Q233" s="47">
        <v>0</v>
      </c>
      <c r="R233" s="47">
        <v>0</v>
      </c>
      <c r="S233" s="47">
        <v>4000</v>
      </c>
      <c r="T233" s="47">
        <v>0</v>
      </c>
      <c r="U233" s="49">
        <v>0</v>
      </c>
      <c r="V233" s="47">
        <v>0</v>
      </c>
      <c r="W233" s="221" t="s">
        <v>32</v>
      </c>
      <c r="X233" s="123">
        <v>1.24</v>
      </c>
      <c r="Y233" s="221" t="s">
        <v>124</v>
      </c>
    </row>
    <row r="234" ht="28.5" hidden="1" spans="1:25">
      <c r="A234" s="47">
        <v>233</v>
      </c>
      <c r="B234" s="123"/>
      <c r="C234" s="123"/>
      <c r="D234" s="123"/>
      <c r="E234" s="4">
        <v>20</v>
      </c>
      <c r="F234" s="123" t="s">
        <v>25</v>
      </c>
      <c r="G234" s="123" t="s">
        <v>632</v>
      </c>
      <c r="H234" s="123" t="s">
        <v>633</v>
      </c>
      <c r="I234" s="47" t="s">
        <v>98</v>
      </c>
      <c r="J234" s="123" t="s">
        <v>38</v>
      </c>
      <c r="K234" s="123">
        <v>430112</v>
      </c>
      <c r="L234" s="123" t="s">
        <v>532</v>
      </c>
      <c r="M234" s="123" t="s">
        <v>634</v>
      </c>
      <c r="N234" s="123">
        <v>21784.42</v>
      </c>
      <c r="O234" s="123">
        <v>30</v>
      </c>
      <c r="P234" s="123">
        <v>10000</v>
      </c>
      <c r="Q234" s="123">
        <v>0</v>
      </c>
      <c r="R234" s="123">
        <v>0</v>
      </c>
      <c r="S234" s="123">
        <v>1140</v>
      </c>
      <c r="T234" s="123"/>
      <c r="U234" s="123">
        <v>0</v>
      </c>
      <c r="V234" s="123">
        <v>0</v>
      </c>
      <c r="W234" s="123" t="s">
        <v>32</v>
      </c>
      <c r="X234" s="123">
        <v>2.41</v>
      </c>
      <c r="Y234" s="123" t="s">
        <v>124</v>
      </c>
    </row>
    <row r="235" ht="40.5" hidden="1" spans="1:25">
      <c r="A235" s="47">
        <v>234</v>
      </c>
      <c r="B235" s="123"/>
      <c r="C235" s="149"/>
      <c r="D235" s="123"/>
      <c r="E235" s="4">
        <v>20</v>
      </c>
      <c r="F235" s="123" t="s">
        <v>25</v>
      </c>
      <c r="G235" s="123" t="s">
        <v>635</v>
      </c>
      <c r="H235" s="123" t="s">
        <v>636</v>
      </c>
      <c r="I235" s="47" t="s">
        <v>28</v>
      </c>
      <c r="J235" s="123" t="s">
        <v>38</v>
      </c>
      <c r="K235" s="123">
        <v>430112</v>
      </c>
      <c r="L235" s="123" t="s">
        <v>532</v>
      </c>
      <c r="M235" s="123" t="s">
        <v>634</v>
      </c>
      <c r="N235" s="123">
        <v>35292</v>
      </c>
      <c r="O235" s="123">
        <v>9000</v>
      </c>
      <c r="P235" s="123">
        <v>17000</v>
      </c>
      <c r="Q235" s="123">
        <v>0</v>
      </c>
      <c r="R235" s="123">
        <v>0</v>
      </c>
      <c r="S235" s="123">
        <v>4000</v>
      </c>
      <c r="T235" s="123"/>
      <c r="U235" s="123">
        <v>0</v>
      </c>
      <c r="V235" s="123">
        <v>0</v>
      </c>
      <c r="W235" s="123" t="s">
        <v>32</v>
      </c>
      <c r="X235" s="123">
        <v>1.55</v>
      </c>
      <c r="Y235" s="123" t="s">
        <v>124</v>
      </c>
    </row>
    <row r="236" ht="40.5" hidden="1" spans="1:25">
      <c r="A236" s="47">
        <v>235</v>
      </c>
      <c r="B236" s="123"/>
      <c r="C236" s="149"/>
      <c r="D236" s="149"/>
      <c r="E236" s="4">
        <v>15</v>
      </c>
      <c r="F236" s="123" t="s">
        <v>25</v>
      </c>
      <c r="G236" s="123" t="s">
        <v>637</v>
      </c>
      <c r="H236" s="123" t="s">
        <v>638</v>
      </c>
      <c r="I236" s="47" t="s">
        <v>28</v>
      </c>
      <c r="J236" s="123" t="s">
        <v>38</v>
      </c>
      <c r="K236" s="123">
        <v>430112</v>
      </c>
      <c r="L236" s="123" t="s">
        <v>532</v>
      </c>
      <c r="M236" s="123" t="s">
        <v>634</v>
      </c>
      <c r="N236" s="123">
        <v>281599.59</v>
      </c>
      <c r="O236" s="123">
        <v>128000</v>
      </c>
      <c r="P236" s="123">
        <v>110000</v>
      </c>
      <c r="Q236" s="123">
        <v>0</v>
      </c>
      <c r="R236" s="123">
        <v>9</v>
      </c>
      <c r="S236" s="123">
        <v>6000</v>
      </c>
      <c r="T236" s="123"/>
      <c r="U236" s="123">
        <v>0</v>
      </c>
      <c r="V236" s="123">
        <v>0</v>
      </c>
      <c r="W236" s="123" t="s">
        <v>32</v>
      </c>
      <c r="X236" s="123">
        <v>1.84</v>
      </c>
      <c r="Y236" s="123" t="s">
        <v>124</v>
      </c>
    </row>
    <row r="237" ht="40.5" hidden="1" spans="1:25">
      <c r="A237" s="47">
        <v>236</v>
      </c>
      <c r="B237" s="123"/>
      <c r="C237" s="149"/>
      <c r="D237" s="123"/>
      <c r="E237" s="4">
        <v>20</v>
      </c>
      <c r="F237" s="123" t="s">
        <v>25</v>
      </c>
      <c r="G237" s="123" t="s">
        <v>639</v>
      </c>
      <c r="H237" s="123" t="s">
        <v>640</v>
      </c>
      <c r="I237" s="47" t="s">
        <v>51</v>
      </c>
      <c r="J237" s="123" t="s">
        <v>38</v>
      </c>
      <c r="K237" s="123">
        <v>430112</v>
      </c>
      <c r="L237" s="123" t="s">
        <v>532</v>
      </c>
      <c r="M237" s="123" t="s">
        <v>634</v>
      </c>
      <c r="N237" s="123">
        <v>106758.81</v>
      </c>
      <c r="O237" s="123">
        <v>2500</v>
      </c>
      <c r="P237" s="123">
        <v>74700</v>
      </c>
      <c r="Q237" s="123">
        <v>0</v>
      </c>
      <c r="R237" s="123">
        <v>0</v>
      </c>
      <c r="S237" s="123">
        <v>22400</v>
      </c>
      <c r="T237" s="123"/>
      <c r="U237" s="123">
        <v>0</v>
      </c>
      <c r="V237" s="123">
        <v>0</v>
      </c>
      <c r="W237" s="123" t="s">
        <v>32</v>
      </c>
      <c r="X237" s="248">
        <v>1.21</v>
      </c>
      <c r="Y237" s="123" t="s">
        <v>124</v>
      </c>
    </row>
    <row r="238" s="40" customFormat="1" ht="30" spans="1:26">
      <c r="A238" s="77">
        <v>237</v>
      </c>
      <c r="B238" s="222"/>
      <c r="C238" s="222"/>
      <c r="D238" s="222"/>
      <c r="E238" s="223">
        <v>15</v>
      </c>
      <c r="F238" s="224" t="s">
        <v>641</v>
      </c>
      <c r="G238" s="222"/>
      <c r="H238" s="225" t="s">
        <v>642</v>
      </c>
      <c r="I238" s="236" t="s">
        <v>247</v>
      </c>
      <c r="J238" s="237" t="s">
        <v>38</v>
      </c>
      <c r="K238" s="238"/>
      <c r="L238" s="237" t="s">
        <v>643</v>
      </c>
      <c r="M238" s="239" t="s">
        <v>31</v>
      </c>
      <c r="N238" s="240">
        <v>84672</v>
      </c>
      <c r="O238" s="240">
        <v>65411.44</v>
      </c>
      <c r="P238" s="241">
        <v>37600</v>
      </c>
      <c r="Q238" s="241">
        <v>0</v>
      </c>
      <c r="R238" s="241">
        <v>27600</v>
      </c>
      <c r="S238" s="241">
        <v>10000</v>
      </c>
      <c r="T238" s="241">
        <v>0</v>
      </c>
      <c r="U238" s="241">
        <v>0</v>
      </c>
      <c r="V238" s="241">
        <v>0</v>
      </c>
      <c r="W238" s="244" t="s">
        <v>644</v>
      </c>
      <c r="X238" s="241">
        <v>1.92</v>
      </c>
      <c r="Y238" s="224" t="s">
        <v>644</v>
      </c>
      <c r="Z238" s="249"/>
    </row>
    <row r="239" s="40" customFormat="1" ht="30" spans="1:26">
      <c r="A239" s="77">
        <v>238</v>
      </c>
      <c r="B239" s="222"/>
      <c r="C239" s="222"/>
      <c r="D239" s="222"/>
      <c r="E239" s="223">
        <v>15</v>
      </c>
      <c r="F239" s="224" t="s">
        <v>641</v>
      </c>
      <c r="G239" s="222"/>
      <c r="H239" s="225" t="s">
        <v>645</v>
      </c>
      <c r="I239" s="236" t="s">
        <v>247</v>
      </c>
      <c r="J239" s="237" t="s">
        <v>38</v>
      </c>
      <c r="K239" s="238"/>
      <c r="L239" s="237" t="s">
        <v>643</v>
      </c>
      <c r="M239" s="239" t="s">
        <v>31</v>
      </c>
      <c r="N239" s="241">
        <v>36662</v>
      </c>
      <c r="O239" s="241">
        <v>13083</v>
      </c>
      <c r="P239" s="241">
        <v>11000</v>
      </c>
      <c r="Q239" s="241">
        <v>0</v>
      </c>
      <c r="R239" s="241">
        <v>0</v>
      </c>
      <c r="S239" s="241">
        <v>11000</v>
      </c>
      <c r="T239" s="241">
        <v>0</v>
      </c>
      <c r="U239" s="241">
        <v>0</v>
      </c>
      <c r="V239" s="241">
        <v>0</v>
      </c>
      <c r="W239" s="244" t="s">
        <v>644</v>
      </c>
      <c r="X239" s="241">
        <v>2.01</v>
      </c>
      <c r="Y239" s="224" t="s">
        <v>644</v>
      </c>
      <c r="Z239" s="249"/>
    </row>
    <row r="240" s="40" customFormat="1" ht="30" spans="1:26">
      <c r="A240" s="77">
        <v>239</v>
      </c>
      <c r="B240" s="222"/>
      <c r="C240" s="222"/>
      <c r="D240" s="222"/>
      <c r="E240" s="223">
        <v>20</v>
      </c>
      <c r="F240" s="224" t="s">
        <v>641</v>
      </c>
      <c r="G240" s="222"/>
      <c r="H240" s="225" t="s">
        <v>646</v>
      </c>
      <c r="I240" s="236" t="s">
        <v>204</v>
      </c>
      <c r="J240" s="237" t="s">
        <v>38</v>
      </c>
      <c r="K240" s="238"/>
      <c r="L240" s="237" t="s">
        <v>643</v>
      </c>
      <c r="M240" s="239" t="s">
        <v>31</v>
      </c>
      <c r="N240" s="241">
        <v>144552.12</v>
      </c>
      <c r="O240" s="241">
        <v>0</v>
      </c>
      <c r="P240" s="241">
        <v>57800</v>
      </c>
      <c r="Q240" s="241">
        <v>0</v>
      </c>
      <c r="R240" s="241">
        <v>0</v>
      </c>
      <c r="S240" s="241">
        <v>50800</v>
      </c>
      <c r="T240" s="241">
        <v>0</v>
      </c>
      <c r="U240" s="241">
        <v>0</v>
      </c>
      <c r="V240" s="241">
        <v>0</v>
      </c>
      <c r="W240" s="244" t="s">
        <v>644</v>
      </c>
      <c r="X240" s="241">
        <v>1.27</v>
      </c>
      <c r="Y240" s="224" t="s">
        <v>644</v>
      </c>
      <c r="Z240" s="249"/>
    </row>
    <row r="241" s="40" customFormat="1" ht="30" spans="1:26">
      <c r="A241" s="77">
        <v>240</v>
      </c>
      <c r="B241" s="222"/>
      <c r="C241" s="222"/>
      <c r="D241" s="222"/>
      <c r="E241" s="223">
        <v>10</v>
      </c>
      <c r="F241" s="224" t="s">
        <v>641</v>
      </c>
      <c r="G241" s="222"/>
      <c r="H241" s="225" t="s">
        <v>647</v>
      </c>
      <c r="I241" s="236" t="s">
        <v>204</v>
      </c>
      <c r="J241" s="237" t="s">
        <v>38</v>
      </c>
      <c r="K241" s="238"/>
      <c r="L241" s="237" t="s">
        <v>643</v>
      </c>
      <c r="M241" s="239" t="s">
        <v>31</v>
      </c>
      <c r="N241" s="241">
        <v>76655.22</v>
      </c>
      <c r="O241" s="241">
        <v>0</v>
      </c>
      <c r="P241" s="241">
        <v>30700</v>
      </c>
      <c r="Q241" s="241">
        <v>0</v>
      </c>
      <c r="R241" s="241">
        <v>0</v>
      </c>
      <c r="S241" s="241">
        <v>30000</v>
      </c>
      <c r="T241" s="241">
        <v>0</v>
      </c>
      <c r="U241" s="241">
        <v>0</v>
      </c>
      <c r="V241" s="241">
        <v>0</v>
      </c>
      <c r="W241" s="244" t="s">
        <v>644</v>
      </c>
      <c r="X241" s="241">
        <v>1.24</v>
      </c>
      <c r="Y241" s="224" t="s">
        <v>644</v>
      </c>
      <c r="Z241" s="249"/>
    </row>
    <row r="242" s="40" customFormat="1" ht="30" spans="1:26">
      <c r="A242" s="77">
        <v>241</v>
      </c>
      <c r="B242" s="222"/>
      <c r="C242" s="222"/>
      <c r="D242" s="222"/>
      <c r="E242" s="223">
        <v>15</v>
      </c>
      <c r="F242" s="224" t="s">
        <v>641</v>
      </c>
      <c r="G242" s="222"/>
      <c r="H242" s="225" t="s">
        <v>648</v>
      </c>
      <c r="I242" s="236" t="s">
        <v>214</v>
      </c>
      <c r="J242" s="237" t="s">
        <v>38</v>
      </c>
      <c r="K242" s="238"/>
      <c r="L242" s="237" t="s">
        <v>643</v>
      </c>
      <c r="M242" s="239" t="s">
        <v>31</v>
      </c>
      <c r="N242" s="241">
        <v>37500</v>
      </c>
      <c r="O242" s="240">
        <v>29500</v>
      </c>
      <c r="P242" s="241">
        <v>25000</v>
      </c>
      <c r="Q242" s="241">
        <v>0</v>
      </c>
      <c r="R242" s="241">
        <v>20000</v>
      </c>
      <c r="S242" s="241">
        <v>5000</v>
      </c>
      <c r="T242" s="241">
        <v>0</v>
      </c>
      <c r="U242" s="241">
        <v>0</v>
      </c>
      <c r="V242" s="241">
        <v>0</v>
      </c>
      <c r="W242" s="244" t="s">
        <v>644</v>
      </c>
      <c r="X242" s="241">
        <v>1.42</v>
      </c>
      <c r="Y242" s="224" t="s">
        <v>644</v>
      </c>
      <c r="Z242" s="249"/>
    </row>
    <row r="243" s="40" customFormat="1" ht="30" spans="1:26">
      <c r="A243" s="77">
        <v>242</v>
      </c>
      <c r="B243" s="222"/>
      <c r="C243" s="222"/>
      <c r="D243" s="222"/>
      <c r="E243" s="223">
        <v>20</v>
      </c>
      <c r="F243" s="224" t="s">
        <v>641</v>
      </c>
      <c r="G243" s="222"/>
      <c r="H243" s="225" t="s">
        <v>649</v>
      </c>
      <c r="I243" s="236" t="s">
        <v>214</v>
      </c>
      <c r="J243" s="237" t="s">
        <v>38</v>
      </c>
      <c r="K243" s="238"/>
      <c r="L243" s="237" t="s">
        <v>643</v>
      </c>
      <c r="M243" s="239" t="s">
        <v>31</v>
      </c>
      <c r="N243" s="241">
        <v>20222.13</v>
      </c>
      <c r="O243" s="241">
        <v>0</v>
      </c>
      <c r="P243" s="241">
        <v>14100</v>
      </c>
      <c r="Q243" s="241">
        <v>0</v>
      </c>
      <c r="R243" s="241">
        <v>0</v>
      </c>
      <c r="S243" s="241">
        <v>11600</v>
      </c>
      <c r="T243" s="241">
        <v>0</v>
      </c>
      <c r="U243" s="241">
        <v>0</v>
      </c>
      <c r="V243" s="241">
        <v>0</v>
      </c>
      <c r="W243" s="244" t="s">
        <v>644</v>
      </c>
      <c r="X243" s="241">
        <v>1.4</v>
      </c>
      <c r="Y243" s="224" t="s">
        <v>644</v>
      </c>
      <c r="Z243" s="249"/>
    </row>
    <row r="244" s="40" customFormat="1" ht="30" spans="1:26">
      <c r="A244" s="77">
        <v>243</v>
      </c>
      <c r="B244" s="222"/>
      <c r="C244" s="222"/>
      <c r="D244" s="222"/>
      <c r="E244" s="223">
        <v>15</v>
      </c>
      <c r="F244" s="224" t="s">
        <v>641</v>
      </c>
      <c r="G244" s="222"/>
      <c r="H244" s="225" t="s">
        <v>650</v>
      </c>
      <c r="I244" s="236" t="s">
        <v>358</v>
      </c>
      <c r="J244" s="237" t="s">
        <v>55</v>
      </c>
      <c r="K244" s="238"/>
      <c r="L244" s="237" t="s">
        <v>643</v>
      </c>
      <c r="M244" s="239" t="s">
        <v>31</v>
      </c>
      <c r="N244" s="241">
        <v>12180.06</v>
      </c>
      <c r="O244" s="242">
        <v>4180.06</v>
      </c>
      <c r="P244" s="241">
        <v>8000</v>
      </c>
      <c r="Q244" s="241">
        <v>0</v>
      </c>
      <c r="R244" s="241">
        <v>0</v>
      </c>
      <c r="S244" s="241">
        <v>8000</v>
      </c>
      <c r="T244" s="241">
        <v>0</v>
      </c>
      <c r="U244" s="241">
        <v>0</v>
      </c>
      <c r="V244" s="241">
        <v>0</v>
      </c>
      <c r="W244" s="244" t="s">
        <v>644</v>
      </c>
      <c r="X244" s="241">
        <v>1.72</v>
      </c>
      <c r="Y244" s="224" t="s">
        <v>644</v>
      </c>
      <c r="Z244" s="249"/>
    </row>
    <row r="245" s="40" customFormat="1" ht="30" spans="1:26">
      <c r="A245" s="77">
        <v>244</v>
      </c>
      <c r="B245" s="222"/>
      <c r="C245" s="222"/>
      <c r="D245" s="222"/>
      <c r="E245" s="223">
        <v>15</v>
      </c>
      <c r="F245" s="224" t="s">
        <v>641</v>
      </c>
      <c r="G245" s="222"/>
      <c r="H245" s="225" t="s">
        <v>651</v>
      </c>
      <c r="I245" s="236" t="s">
        <v>247</v>
      </c>
      <c r="J245" s="237" t="s">
        <v>38</v>
      </c>
      <c r="K245" s="238"/>
      <c r="L245" s="237" t="s">
        <v>643</v>
      </c>
      <c r="M245" s="239" t="s">
        <v>31</v>
      </c>
      <c r="N245" s="241">
        <v>20000</v>
      </c>
      <c r="O245" s="241">
        <v>0</v>
      </c>
      <c r="P245" s="241">
        <v>10000</v>
      </c>
      <c r="Q245" s="241">
        <v>0</v>
      </c>
      <c r="R245" s="241">
        <v>0</v>
      </c>
      <c r="S245" s="241">
        <v>5000</v>
      </c>
      <c r="T245" s="241">
        <v>0</v>
      </c>
      <c r="U245" s="241">
        <v>0</v>
      </c>
      <c r="V245" s="241">
        <v>0</v>
      </c>
      <c r="W245" s="244" t="s">
        <v>644</v>
      </c>
      <c r="X245" s="241">
        <v>1.79</v>
      </c>
      <c r="Y245" s="224" t="s">
        <v>644</v>
      </c>
      <c r="Z245" s="249"/>
    </row>
    <row r="246" s="40" customFormat="1" ht="30" spans="1:26">
      <c r="A246" s="77">
        <v>245</v>
      </c>
      <c r="B246" s="222"/>
      <c r="C246" s="222"/>
      <c r="D246" s="222"/>
      <c r="E246" s="223">
        <v>15</v>
      </c>
      <c r="F246" s="224" t="s">
        <v>641</v>
      </c>
      <c r="G246" s="222"/>
      <c r="H246" s="225" t="s">
        <v>652</v>
      </c>
      <c r="I246" s="236" t="s">
        <v>204</v>
      </c>
      <c r="J246" s="237" t="s">
        <v>38</v>
      </c>
      <c r="K246" s="238"/>
      <c r="L246" s="237" t="s">
        <v>643</v>
      </c>
      <c r="M246" s="239" t="s">
        <v>31</v>
      </c>
      <c r="N246" s="241">
        <v>190132.57</v>
      </c>
      <c r="O246" s="240">
        <v>29166.65</v>
      </c>
      <c r="P246" s="241">
        <v>120000</v>
      </c>
      <c r="Q246" s="241">
        <v>0</v>
      </c>
      <c r="R246" s="241">
        <v>0</v>
      </c>
      <c r="S246" s="241">
        <v>10000</v>
      </c>
      <c r="T246" s="241">
        <v>0</v>
      </c>
      <c r="U246" s="241">
        <v>0</v>
      </c>
      <c r="V246" s="241">
        <v>0</v>
      </c>
      <c r="W246" s="244" t="s">
        <v>644</v>
      </c>
      <c r="X246" s="241">
        <v>1.63</v>
      </c>
      <c r="Y246" s="224" t="s">
        <v>644</v>
      </c>
      <c r="Z246" s="249"/>
    </row>
    <row r="247" s="40" customFormat="1" ht="40.5" spans="1:26">
      <c r="A247" s="77">
        <v>246</v>
      </c>
      <c r="B247" s="222"/>
      <c r="C247" s="222"/>
      <c r="D247" s="222"/>
      <c r="E247" s="223">
        <v>15</v>
      </c>
      <c r="F247" s="224" t="s">
        <v>641</v>
      </c>
      <c r="G247" s="222"/>
      <c r="H247" s="225" t="s">
        <v>653</v>
      </c>
      <c r="I247" s="236" t="s">
        <v>247</v>
      </c>
      <c r="J247" s="237" t="s">
        <v>38</v>
      </c>
      <c r="K247" s="238"/>
      <c r="L247" s="237" t="s">
        <v>643</v>
      </c>
      <c r="M247" s="239" t="s">
        <v>31</v>
      </c>
      <c r="N247" s="241">
        <v>56020.52</v>
      </c>
      <c r="O247" s="241">
        <v>0</v>
      </c>
      <c r="P247" s="241">
        <v>28000</v>
      </c>
      <c r="Q247" s="241">
        <v>0</v>
      </c>
      <c r="R247" s="241">
        <v>0</v>
      </c>
      <c r="S247" s="241">
        <v>3000</v>
      </c>
      <c r="T247" s="241">
        <v>0</v>
      </c>
      <c r="U247" s="241">
        <v>0</v>
      </c>
      <c r="V247" s="241">
        <v>0</v>
      </c>
      <c r="W247" s="244" t="s">
        <v>644</v>
      </c>
      <c r="X247" s="241">
        <v>1.85</v>
      </c>
      <c r="Y247" s="224" t="s">
        <v>644</v>
      </c>
      <c r="Z247" s="249"/>
    </row>
    <row r="248" s="40" customFormat="1" ht="30" spans="1:26">
      <c r="A248" s="77">
        <v>247</v>
      </c>
      <c r="B248" s="222"/>
      <c r="C248" s="222"/>
      <c r="D248" s="222"/>
      <c r="E248" s="223">
        <v>15</v>
      </c>
      <c r="F248" s="224" t="s">
        <v>641</v>
      </c>
      <c r="G248" s="222"/>
      <c r="H248" s="226" t="s">
        <v>654</v>
      </c>
      <c r="I248" s="236" t="s">
        <v>204</v>
      </c>
      <c r="J248" s="237" t="s">
        <v>38</v>
      </c>
      <c r="K248" s="238"/>
      <c r="L248" s="237" t="s">
        <v>643</v>
      </c>
      <c r="M248" s="239" t="s">
        <v>655</v>
      </c>
      <c r="N248" s="241">
        <v>57763</v>
      </c>
      <c r="O248" s="240">
        <v>35000</v>
      </c>
      <c r="P248" s="241">
        <v>18000</v>
      </c>
      <c r="Q248" s="241">
        <v>0</v>
      </c>
      <c r="R248" s="241">
        <v>8500</v>
      </c>
      <c r="S248" s="241">
        <v>4000</v>
      </c>
      <c r="T248" s="241">
        <v>0</v>
      </c>
      <c r="U248" s="241">
        <v>0</v>
      </c>
      <c r="V248" s="241">
        <v>0</v>
      </c>
      <c r="W248" s="244" t="s">
        <v>644</v>
      </c>
      <c r="X248" s="241">
        <v>1.51</v>
      </c>
      <c r="Y248" s="224" t="s">
        <v>644</v>
      </c>
      <c r="Z248" s="249"/>
    </row>
    <row r="249" s="40" customFormat="1" ht="30" spans="1:26">
      <c r="A249" s="77">
        <v>248</v>
      </c>
      <c r="B249" s="222"/>
      <c r="C249" s="222"/>
      <c r="D249" s="222"/>
      <c r="E249" s="223">
        <v>15</v>
      </c>
      <c r="F249" s="224" t="s">
        <v>641</v>
      </c>
      <c r="G249" s="222"/>
      <c r="H249" s="226" t="s">
        <v>656</v>
      </c>
      <c r="I249" s="236" t="s">
        <v>230</v>
      </c>
      <c r="J249" s="237" t="s">
        <v>38</v>
      </c>
      <c r="K249" s="238"/>
      <c r="L249" s="237" t="s">
        <v>643</v>
      </c>
      <c r="M249" s="239" t="s">
        <v>655</v>
      </c>
      <c r="N249" s="241">
        <v>34146.6</v>
      </c>
      <c r="O249" s="241">
        <v>0</v>
      </c>
      <c r="P249" s="241">
        <v>10000</v>
      </c>
      <c r="Q249" s="241">
        <v>0</v>
      </c>
      <c r="R249" s="241">
        <v>0</v>
      </c>
      <c r="S249" s="241">
        <v>4000</v>
      </c>
      <c r="T249" s="241">
        <v>0</v>
      </c>
      <c r="U249" s="241">
        <v>0</v>
      </c>
      <c r="V249" s="241">
        <v>0</v>
      </c>
      <c r="W249" s="244" t="s">
        <v>644</v>
      </c>
      <c r="X249" s="241">
        <v>1.4</v>
      </c>
      <c r="Y249" s="224" t="s">
        <v>644</v>
      </c>
      <c r="Z249" s="249"/>
    </row>
    <row r="250" s="40" customFormat="1" ht="30" spans="1:26">
      <c r="A250" s="77">
        <v>249</v>
      </c>
      <c r="B250" s="222"/>
      <c r="C250" s="222"/>
      <c r="D250" s="222"/>
      <c r="E250" s="223">
        <v>15</v>
      </c>
      <c r="F250" s="224" t="s">
        <v>641</v>
      </c>
      <c r="G250" s="222"/>
      <c r="H250" s="226" t="s">
        <v>657</v>
      </c>
      <c r="I250" s="236" t="s">
        <v>190</v>
      </c>
      <c r="J250" s="237" t="s">
        <v>38</v>
      </c>
      <c r="K250" s="238"/>
      <c r="L250" s="237" t="s">
        <v>643</v>
      </c>
      <c r="M250" s="239" t="s">
        <v>655</v>
      </c>
      <c r="N250" s="241">
        <v>21000</v>
      </c>
      <c r="O250" s="240">
        <v>3000</v>
      </c>
      <c r="P250" s="241">
        <v>10000</v>
      </c>
      <c r="Q250" s="241">
        <v>0</v>
      </c>
      <c r="R250" s="241">
        <v>0</v>
      </c>
      <c r="S250" s="241">
        <v>4200</v>
      </c>
      <c r="T250" s="241">
        <v>0</v>
      </c>
      <c r="U250" s="241">
        <v>0</v>
      </c>
      <c r="V250" s="241">
        <v>0</v>
      </c>
      <c r="W250" s="244" t="s">
        <v>644</v>
      </c>
      <c r="X250" s="241">
        <v>2.17</v>
      </c>
      <c r="Y250" s="224" t="s">
        <v>644</v>
      </c>
      <c r="Z250" s="249"/>
    </row>
    <row r="251" s="40" customFormat="1" ht="30" spans="1:26">
      <c r="A251" s="77">
        <v>250</v>
      </c>
      <c r="B251" s="222"/>
      <c r="C251" s="222"/>
      <c r="D251" s="222"/>
      <c r="E251" s="223">
        <v>15</v>
      </c>
      <c r="F251" s="224" t="s">
        <v>641</v>
      </c>
      <c r="G251" s="222"/>
      <c r="H251" s="226" t="s">
        <v>658</v>
      </c>
      <c r="I251" s="236" t="s">
        <v>247</v>
      </c>
      <c r="J251" s="237" t="s">
        <v>38</v>
      </c>
      <c r="K251" s="238"/>
      <c r="L251" s="237" t="s">
        <v>643</v>
      </c>
      <c r="M251" s="239" t="s">
        <v>659</v>
      </c>
      <c r="N251" s="241">
        <v>18800</v>
      </c>
      <c r="O251" s="241">
        <v>0</v>
      </c>
      <c r="P251" s="241">
        <v>9400</v>
      </c>
      <c r="Q251" s="241">
        <v>0</v>
      </c>
      <c r="R251" s="241">
        <v>0</v>
      </c>
      <c r="S251" s="241">
        <v>9400</v>
      </c>
      <c r="T251" s="241">
        <v>0</v>
      </c>
      <c r="U251" s="241">
        <v>0</v>
      </c>
      <c r="V251" s="241">
        <v>0</v>
      </c>
      <c r="W251" s="244" t="s">
        <v>644</v>
      </c>
      <c r="X251" s="241">
        <v>1.37</v>
      </c>
      <c r="Y251" s="224" t="s">
        <v>644</v>
      </c>
      <c r="Z251" s="249"/>
    </row>
    <row r="252" s="40" customFormat="1" ht="40.5" spans="1:26">
      <c r="A252" s="77">
        <v>251</v>
      </c>
      <c r="B252" s="222"/>
      <c r="C252" s="222"/>
      <c r="D252" s="222"/>
      <c r="E252" s="223">
        <v>15</v>
      </c>
      <c r="F252" s="224" t="s">
        <v>641</v>
      </c>
      <c r="G252" s="222"/>
      <c r="H252" s="226" t="s">
        <v>660</v>
      </c>
      <c r="I252" s="236" t="s">
        <v>247</v>
      </c>
      <c r="J252" s="237" t="s">
        <v>38</v>
      </c>
      <c r="K252" s="238"/>
      <c r="L252" s="237" t="s">
        <v>643</v>
      </c>
      <c r="M252" s="239" t="s">
        <v>659</v>
      </c>
      <c r="N252" s="241">
        <v>15600</v>
      </c>
      <c r="O252" s="241">
        <v>0</v>
      </c>
      <c r="P252" s="241">
        <v>7000</v>
      </c>
      <c r="Q252" s="241">
        <v>0</v>
      </c>
      <c r="R252" s="241">
        <v>0</v>
      </c>
      <c r="S252" s="241">
        <v>7000</v>
      </c>
      <c r="T252" s="241">
        <v>0</v>
      </c>
      <c r="U252" s="241">
        <v>0</v>
      </c>
      <c r="V252" s="241">
        <v>0</v>
      </c>
      <c r="W252" s="244" t="s">
        <v>644</v>
      </c>
      <c r="X252" s="241">
        <v>1.62</v>
      </c>
      <c r="Y252" s="224" t="s">
        <v>644</v>
      </c>
      <c r="Z252" s="249"/>
    </row>
    <row r="253" s="40" customFormat="1" ht="30" spans="1:26">
      <c r="A253" s="77">
        <v>252</v>
      </c>
      <c r="B253" s="222"/>
      <c r="C253" s="222"/>
      <c r="D253" s="222"/>
      <c r="E253" s="223">
        <v>20</v>
      </c>
      <c r="F253" s="224" t="s">
        <v>641</v>
      </c>
      <c r="G253" s="222"/>
      <c r="H253" s="227" t="s">
        <v>661</v>
      </c>
      <c r="I253" s="236" t="s">
        <v>199</v>
      </c>
      <c r="J253" s="237" t="s">
        <v>38</v>
      </c>
      <c r="K253" s="238"/>
      <c r="L253" s="237" t="s">
        <v>643</v>
      </c>
      <c r="M253" s="239" t="s">
        <v>659</v>
      </c>
      <c r="N253" s="241">
        <v>42237.38</v>
      </c>
      <c r="O253" s="241">
        <v>0</v>
      </c>
      <c r="P253" s="241">
        <v>22000</v>
      </c>
      <c r="Q253" s="241">
        <v>0</v>
      </c>
      <c r="R253" s="241">
        <v>0</v>
      </c>
      <c r="S253" s="241">
        <v>19000</v>
      </c>
      <c r="T253" s="241">
        <v>0</v>
      </c>
      <c r="U253" s="241">
        <v>0</v>
      </c>
      <c r="V253" s="241">
        <v>0</v>
      </c>
      <c r="W253" s="244" t="s">
        <v>644</v>
      </c>
      <c r="X253" s="241">
        <v>1.59</v>
      </c>
      <c r="Y253" s="224" t="s">
        <v>644</v>
      </c>
      <c r="Z253" s="249"/>
    </row>
    <row r="254" s="40" customFormat="1" ht="30" spans="1:26">
      <c r="A254" s="77">
        <v>253</v>
      </c>
      <c r="B254" s="222"/>
      <c r="C254" s="222"/>
      <c r="D254" s="222"/>
      <c r="E254" s="223">
        <v>15</v>
      </c>
      <c r="F254" s="224" t="s">
        <v>641</v>
      </c>
      <c r="G254" s="222"/>
      <c r="H254" s="226" t="s">
        <v>662</v>
      </c>
      <c r="I254" s="236" t="s">
        <v>204</v>
      </c>
      <c r="J254" s="237" t="s">
        <v>38</v>
      </c>
      <c r="K254" s="238"/>
      <c r="L254" s="237" t="s">
        <v>643</v>
      </c>
      <c r="M254" s="239" t="s">
        <v>663</v>
      </c>
      <c r="N254" s="241">
        <v>88050.34</v>
      </c>
      <c r="O254" s="240">
        <v>56139.25</v>
      </c>
      <c r="P254" s="241">
        <v>38000</v>
      </c>
      <c r="Q254" s="241">
        <v>0</v>
      </c>
      <c r="R254" s="241">
        <v>14100</v>
      </c>
      <c r="S254" s="241">
        <v>11900</v>
      </c>
      <c r="T254" s="241">
        <v>0</v>
      </c>
      <c r="U254" s="241">
        <v>0</v>
      </c>
      <c r="V254" s="241">
        <v>0</v>
      </c>
      <c r="W254" s="244" t="s">
        <v>644</v>
      </c>
      <c r="X254" s="241">
        <v>1.63</v>
      </c>
      <c r="Y254" s="224" t="s">
        <v>644</v>
      </c>
      <c r="Z254" s="249"/>
    </row>
    <row r="255" s="40" customFormat="1" ht="30" spans="1:26">
      <c r="A255" s="77">
        <v>254</v>
      </c>
      <c r="B255" s="222"/>
      <c r="C255" s="222"/>
      <c r="D255" s="222"/>
      <c r="E255" s="223">
        <v>15</v>
      </c>
      <c r="F255" s="224" t="s">
        <v>641</v>
      </c>
      <c r="G255" s="222"/>
      <c r="H255" s="228" t="s">
        <v>664</v>
      </c>
      <c r="I255" s="236" t="s">
        <v>285</v>
      </c>
      <c r="J255" s="237" t="s">
        <v>29</v>
      </c>
      <c r="K255" s="238"/>
      <c r="L255" s="237" t="s">
        <v>643</v>
      </c>
      <c r="M255" s="239" t="s">
        <v>665</v>
      </c>
      <c r="N255" s="241">
        <v>102450.63</v>
      </c>
      <c r="O255" s="240">
        <v>20500</v>
      </c>
      <c r="P255" s="241">
        <v>9500</v>
      </c>
      <c r="Q255" s="241">
        <v>0</v>
      </c>
      <c r="R255" s="241">
        <v>0</v>
      </c>
      <c r="S255" s="241">
        <v>9500</v>
      </c>
      <c r="T255" s="241">
        <v>0</v>
      </c>
      <c r="U255" s="241">
        <v>0</v>
      </c>
      <c r="V255" s="241">
        <v>0</v>
      </c>
      <c r="W255" s="244" t="s">
        <v>644</v>
      </c>
      <c r="X255" s="241">
        <v>1.2</v>
      </c>
      <c r="Y255" s="224" t="s">
        <v>644</v>
      </c>
      <c r="Z255" s="249"/>
    </row>
    <row r="256" s="40" customFormat="1" ht="40.5" spans="1:26">
      <c r="A256" s="77">
        <v>255</v>
      </c>
      <c r="B256" s="224"/>
      <c r="C256" s="224"/>
      <c r="D256" s="229"/>
      <c r="E256" s="230">
        <v>15</v>
      </c>
      <c r="F256" s="224" t="s">
        <v>641</v>
      </c>
      <c r="G256" s="224" t="s">
        <v>666</v>
      </c>
      <c r="H256" s="231" t="s">
        <v>667</v>
      </c>
      <c r="I256" s="237" t="s">
        <v>358</v>
      </c>
      <c r="J256" s="237" t="s">
        <v>38</v>
      </c>
      <c r="K256" s="237">
        <v>430406</v>
      </c>
      <c r="L256" s="237" t="s">
        <v>643</v>
      </c>
      <c r="M256" s="243" t="s">
        <v>668</v>
      </c>
      <c r="N256" s="244">
        <v>9980.09</v>
      </c>
      <c r="O256" s="244">
        <v>0</v>
      </c>
      <c r="P256" s="244">
        <v>5000</v>
      </c>
      <c r="Q256" s="244">
        <v>0</v>
      </c>
      <c r="R256" s="244">
        <v>1700</v>
      </c>
      <c r="S256" s="244">
        <v>3300</v>
      </c>
      <c r="T256" s="244">
        <v>0</v>
      </c>
      <c r="U256" s="244">
        <v>0</v>
      </c>
      <c r="V256" s="244">
        <v>0</v>
      </c>
      <c r="W256" s="244" t="s">
        <v>644</v>
      </c>
      <c r="X256" s="244">
        <v>1.37</v>
      </c>
      <c r="Y256" s="224" t="s">
        <v>644</v>
      </c>
      <c r="Z256" s="249"/>
    </row>
    <row r="257" s="40" customFormat="1" ht="30" spans="1:26">
      <c r="A257" s="77">
        <v>256</v>
      </c>
      <c r="B257" s="250"/>
      <c r="C257" s="250"/>
      <c r="D257" s="250"/>
      <c r="E257" s="230">
        <v>15</v>
      </c>
      <c r="F257" s="224" t="s">
        <v>641</v>
      </c>
      <c r="G257" s="250"/>
      <c r="H257" s="231" t="s">
        <v>669</v>
      </c>
      <c r="I257" s="237" t="s">
        <v>194</v>
      </c>
      <c r="J257" s="237" t="s">
        <v>29</v>
      </c>
      <c r="K257" s="236"/>
      <c r="L257" s="237" t="s">
        <v>643</v>
      </c>
      <c r="M257" s="243" t="s">
        <v>670</v>
      </c>
      <c r="N257" s="241">
        <v>49820.54</v>
      </c>
      <c r="O257" s="240">
        <v>10450</v>
      </c>
      <c r="P257" s="244">
        <v>24000</v>
      </c>
      <c r="Q257" s="241"/>
      <c r="R257" s="303">
        <v>13200</v>
      </c>
      <c r="S257" s="244">
        <v>900</v>
      </c>
      <c r="T257" s="244">
        <v>0</v>
      </c>
      <c r="U257" s="244">
        <v>0</v>
      </c>
      <c r="V257" s="244">
        <v>0</v>
      </c>
      <c r="W257" s="244" t="s">
        <v>644</v>
      </c>
      <c r="X257" s="244">
        <v>1.87</v>
      </c>
      <c r="Y257" s="224" t="s">
        <v>644</v>
      </c>
      <c r="Z257" s="249"/>
    </row>
    <row r="258" s="40" customFormat="1" ht="30" spans="1:26">
      <c r="A258" s="77">
        <v>257</v>
      </c>
      <c r="B258" s="250"/>
      <c r="C258" s="250"/>
      <c r="D258" s="250"/>
      <c r="E258" s="230">
        <v>15</v>
      </c>
      <c r="F258" s="224" t="s">
        <v>641</v>
      </c>
      <c r="G258" s="250"/>
      <c r="H258" s="231" t="s">
        <v>671</v>
      </c>
      <c r="I258" s="237" t="s">
        <v>301</v>
      </c>
      <c r="J258" s="237" t="s">
        <v>29</v>
      </c>
      <c r="K258" s="236"/>
      <c r="L258" s="237" t="s">
        <v>643</v>
      </c>
      <c r="M258" s="243" t="s">
        <v>670</v>
      </c>
      <c r="N258" s="241">
        <v>15364.27</v>
      </c>
      <c r="O258" s="241">
        <v>171.04</v>
      </c>
      <c r="P258" s="244">
        <v>5500</v>
      </c>
      <c r="Q258" s="241"/>
      <c r="R258" s="303">
        <v>3000</v>
      </c>
      <c r="S258" s="244">
        <v>2500</v>
      </c>
      <c r="T258" s="244">
        <v>0</v>
      </c>
      <c r="U258" s="244">
        <v>0</v>
      </c>
      <c r="V258" s="244">
        <v>0</v>
      </c>
      <c r="W258" s="244" t="s">
        <v>644</v>
      </c>
      <c r="X258" s="244">
        <v>1.24</v>
      </c>
      <c r="Y258" s="224" t="s">
        <v>644</v>
      </c>
      <c r="Z258" s="249"/>
    </row>
    <row r="259" s="40" customFormat="1" ht="30" spans="1:26">
      <c r="A259" s="77">
        <v>258</v>
      </c>
      <c r="B259" s="250"/>
      <c r="C259" s="250"/>
      <c r="D259" s="250"/>
      <c r="E259" s="230">
        <v>15</v>
      </c>
      <c r="F259" s="224" t="s">
        <v>641</v>
      </c>
      <c r="G259" s="250"/>
      <c r="H259" s="231" t="s">
        <v>672</v>
      </c>
      <c r="I259" s="237" t="s">
        <v>194</v>
      </c>
      <c r="J259" s="237" t="s">
        <v>38</v>
      </c>
      <c r="K259" s="236"/>
      <c r="L259" s="237" t="s">
        <v>643</v>
      </c>
      <c r="M259" s="243" t="s">
        <v>670</v>
      </c>
      <c r="N259" s="241">
        <v>23126.9</v>
      </c>
      <c r="O259" s="241">
        <v>0</v>
      </c>
      <c r="P259" s="244">
        <v>15000</v>
      </c>
      <c r="Q259" s="241"/>
      <c r="R259" s="241"/>
      <c r="S259" s="244">
        <v>2000</v>
      </c>
      <c r="T259" s="244">
        <v>0</v>
      </c>
      <c r="U259" s="244">
        <v>0</v>
      </c>
      <c r="V259" s="244">
        <v>0</v>
      </c>
      <c r="W259" s="244" t="s">
        <v>644</v>
      </c>
      <c r="X259" s="244">
        <v>1.53</v>
      </c>
      <c r="Y259" s="224" t="s">
        <v>644</v>
      </c>
      <c r="Z259" s="249"/>
    </row>
    <row r="260" s="40" customFormat="1" ht="30" spans="1:26">
      <c r="A260" s="77">
        <v>259</v>
      </c>
      <c r="B260" s="250"/>
      <c r="C260" s="250"/>
      <c r="D260" s="250"/>
      <c r="E260" s="230">
        <v>15</v>
      </c>
      <c r="F260" s="224" t="s">
        <v>641</v>
      </c>
      <c r="G260" s="250"/>
      <c r="H260" s="231" t="s">
        <v>673</v>
      </c>
      <c r="I260" s="237" t="s">
        <v>247</v>
      </c>
      <c r="J260" s="237" t="s">
        <v>38</v>
      </c>
      <c r="K260" s="236"/>
      <c r="L260" s="237" t="s">
        <v>643</v>
      </c>
      <c r="M260" s="243" t="s">
        <v>674</v>
      </c>
      <c r="N260" s="241">
        <v>14098.98</v>
      </c>
      <c r="O260" s="241"/>
      <c r="P260" s="244">
        <v>5000</v>
      </c>
      <c r="Q260" s="241"/>
      <c r="R260" s="241"/>
      <c r="S260" s="244">
        <v>5000</v>
      </c>
      <c r="T260" s="244">
        <v>0</v>
      </c>
      <c r="U260" s="244">
        <v>0</v>
      </c>
      <c r="V260" s="244">
        <v>0</v>
      </c>
      <c r="W260" s="244" t="s">
        <v>644</v>
      </c>
      <c r="X260" s="244">
        <v>1.61</v>
      </c>
      <c r="Y260" s="224" t="s">
        <v>644</v>
      </c>
      <c r="Z260" s="249"/>
    </row>
    <row r="261" s="40" customFormat="1" ht="30" spans="1:26">
      <c r="A261" s="77">
        <v>260</v>
      </c>
      <c r="B261" s="250"/>
      <c r="C261" s="250"/>
      <c r="D261" s="250"/>
      <c r="E261" s="230">
        <v>7</v>
      </c>
      <c r="F261" s="224" t="s">
        <v>641</v>
      </c>
      <c r="G261" s="250"/>
      <c r="H261" s="231" t="s">
        <v>675</v>
      </c>
      <c r="I261" s="237" t="s">
        <v>285</v>
      </c>
      <c r="J261" s="237" t="s">
        <v>29</v>
      </c>
      <c r="K261" s="236"/>
      <c r="L261" s="237" t="s">
        <v>643</v>
      </c>
      <c r="M261" s="243" t="s">
        <v>674</v>
      </c>
      <c r="N261" s="241">
        <v>25000</v>
      </c>
      <c r="O261" s="277">
        <v>18750</v>
      </c>
      <c r="P261" s="244">
        <v>16900</v>
      </c>
      <c r="Q261" s="241"/>
      <c r="R261" s="303">
        <v>10900</v>
      </c>
      <c r="S261" s="244">
        <v>6000</v>
      </c>
      <c r="T261" s="244">
        <v>0</v>
      </c>
      <c r="U261" s="244">
        <v>0</v>
      </c>
      <c r="V261" s="244">
        <v>0</v>
      </c>
      <c r="W261" s="244" t="s">
        <v>644</v>
      </c>
      <c r="X261" s="244">
        <v>1.61</v>
      </c>
      <c r="Y261" s="224" t="s">
        <v>644</v>
      </c>
      <c r="Z261" s="249"/>
    </row>
    <row r="262" s="40" customFormat="1" ht="30" spans="1:26">
      <c r="A262" s="77">
        <v>261</v>
      </c>
      <c r="B262" s="251"/>
      <c r="C262" s="252"/>
      <c r="D262" s="253"/>
      <c r="E262" s="252">
        <v>20</v>
      </c>
      <c r="F262" s="252" t="s">
        <v>641</v>
      </c>
      <c r="G262" s="254"/>
      <c r="H262" s="255" t="s">
        <v>676</v>
      </c>
      <c r="I262" s="278" t="s">
        <v>204</v>
      </c>
      <c r="J262" s="278" t="s">
        <v>38</v>
      </c>
      <c r="K262" s="278">
        <v>430481</v>
      </c>
      <c r="L262" s="279" t="s">
        <v>643</v>
      </c>
      <c r="M262" s="278" t="s">
        <v>677</v>
      </c>
      <c r="N262" s="244">
        <v>63000</v>
      </c>
      <c r="O262" s="244">
        <v>0</v>
      </c>
      <c r="P262" s="244">
        <v>23600</v>
      </c>
      <c r="Q262" s="244">
        <v>0</v>
      </c>
      <c r="R262" s="244">
        <v>0</v>
      </c>
      <c r="S262" s="244">
        <v>2000</v>
      </c>
      <c r="T262" s="244">
        <v>0</v>
      </c>
      <c r="U262" s="244">
        <v>0</v>
      </c>
      <c r="V262" s="244">
        <v>0</v>
      </c>
      <c r="W262" s="244" t="s">
        <v>644</v>
      </c>
      <c r="X262" s="244">
        <v>1.4</v>
      </c>
      <c r="Y262" s="252" t="s">
        <v>644</v>
      </c>
      <c r="Z262" s="249"/>
    </row>
    <row r="263" s="40" customFormat="1" ht="40.5" spans="1:26">
      <c r="A263" s="77">
        <v>262</v>
      </c>
      <c r="B263" s="252"/>
      <c r="C263" s="252"/>
      <c r="D263" s="252"/>
      <c r="E263" s="252">
        <v>10</v>
      </c>
      <c r="F263" s="252" t="s">
        <v>641</v>
      </c>
      <c r="G263" s="254"/>
      <c r="H263" s="255" t="s">
        <v>678</v>
      </c>
      <c r="I263" s="278" t="s">
        <v>247</v>
      </c>
      <c r="J263" s="278" t="s">
        <v>38</v>
      </c>
      <c r="K263" s="278">
        <v>430481</v>
      </c>
      <c r="L263" s="279" t="s">
        <v>643</v>
      </c>
      <c r="M263" s="278" t="s">
        <v>677</v>
      </c>
      <c r="N263" s="244">
        <v>18000</v>
      </c>
      <c r="O263" s="244">
        <v>0</v>
      </c>
      <c r="P263" s="244">
        <v>12600</v>
      </c>
      <c r="Q263" s="244">
        <v>0</v>
      </c>
      <c r="R263" s="244">
        <v>0</v>
      </c>
      <c r="S263" s="244">
        <v>3000</v>
      </c>
      <c r="T263" s="244">
        <v>0</v>
      </c>
      <c r="U263" s="244">
        <v>0</v>
      </c>
      <c r="V263" s="244">
        <v>0</v>
      </c>
      <c r="W263" s="244" t="s">
        <v>644</v>
      </c>
      <c r="X263" s="244">
        <v>3.34</v>
      </c>
      <c r="Y263" s="252" t="s">
        <v>644</v>
      </c>
      <c r="Z263" s="249"/>
    </row>
    <row r="264" s="40" customFormat="1" ht="30" spans="1:26">
      <c r="A264" s="77">
        <v>263</v>
      </c>
      <c r="B264" s="256"/>
      <c r="C264" s="256"/>
      <c r="D264" s="256"/>
      <c r="E264" s="252">
        <v>20</v>
      </c>
      <c r="F264" s="252" t="s">
        <v>641</v>
      </c>
      <c r="G264" s="254"/>
      <c r="H264" s="255" t="s">
        <v>679</v>
      </c>
      <c r="I264" s="278" t="s">
        <v>247</v>
      </c>
      <c r="J264" s="278" t="s">
        <v>38</v>
      </c>
      <c r="K264" s="278">
        <v>430481</v>
      </c>
      <c r="L264" s="279" t="s">
        <v>643</v>
      </c>
      <c r="M264" s="278" t="s">
        <v>677</v>
      </c>
      <c r="N264" s="244">
        <v>18000</v>
      </c>
      <c r="O264" s="244"/>
      <c r="P264" s="244">
        <v>12600</v>
      </c>
      <c r="Q264" s="244">
        <v>0</v>
      </c>
      <c r="R264" s="244">
        <v>0</v>
      </c>
      <c r="S264" s="244">
        <v>1000</v>
      </c>
      <c r="T264" s="244">
        <v>0</v>
      </c>
      <c r="U264" s="244">
        <v>0</v>
      </c>
      <c r="V264" s="244">
        <v>0</v>
      </c>
      <c r="W264" s="244" t="s">
        <v>644</v>
      </c>
      <c r="X264" s="244">
        <v>1.34</v>
      </c>
      <c r="Y264" s="252" t="s">
        <v>644</v>
      </c>
      <c r="Z264" s="249"/>
    </row>
    <row r="265" s="40" customFormat="1" ht="30" spans="1:26">
      <c r="A265" s="77">
        <v>264</v>
      </c>
      <c r="B265" s="256"/>
      <c r="C265" s="256"/>
      <c r="D265" s="256"/>
      <c r="E265" s="252">
        <v>15</v>
      </c>
      <c r="F265" s="252" t="s">
        <v>641</v>
      </c>
      <c r="G265" s="254"/>
      <c r="H265" s="255" t="s">
        <v>680</v>
      </c>
      <c r="I265" s="278" t="s">
        <v>285</v>
      </c>
      <c r="J265" s="278" t="s">
        <v>38</v>
      </c>
      <c r="K265" s="278">
        <v>430481</v>
      </c>
      <c r="L265" s="279" t="s">
        <v>643</v>
      </c>
      <c r="M265" s="278" t="s">
        <v>677</v>
      </c>
      <c r="N265" s="244">
        <v>22566.9</v>
      </c>
      <c r="O265" s="280">
        <v>6066.9</v>
      </c>
      <c r="P265" s="244">
        <v>15000</v>
      </c>
      <c r="Q265" s="244">
        <v>0</v>
      </c>
      <c r="R265" s="244">
        <v>0</v>
      </c>
      <c r="S265" s="244">
        <v>3000</v>
      </c>
      <c r="T265" s="244">
        <v>0</v>
      </c>
      <c r="U265" s="244">
        <v>0</v>
      </c>
      <c r="V265" s="244">
        <v>0</v>
      </c>
      <c r="W265" s="244" t="s">
        <v>644</v>
      </c>
      <c r="X265" s="244">
        <v>1.18</v>
      </c>
      <c r="Y265" s="252" t="s">
        <v>644</v>
      </c>
      <c r="Z265" s="249"/>
    </row>
    <row r="266" s="40" customFormat="1" ht="30" spans="1:26">
      <c r="A266" s="77">
        <v>265</v>
      </c>
      <c r="B266" s="256"/>
      <c r="C266" s="256"/>
      <c r="D266" s="256"/>
      <c r="E266" s="252">
        <v>15</v>
      </c>
      <c r="F266" s="252" t="s">
        <v>641</v>
      </c>
      <c r="G266" s="254"/>
      <c r="H266" s="255" t="s">
        <v>681</v>
      </c>
      <c r="I266" s="278" t="s">
        <v>285</v>
      </c>
      <c r="J266" s="278" t="s">
        <v>38</v>
      </c>
      <c r="K266" s="278">
        <v>430481</v>
      </c>
      <c r="L266" s="279" t="s">
        <v>643</v>
      </c>
      <c r="M266" s="278" t="s">
        <v>677</v>
      </c>
      <c r="N266" s="244">
        <v>36000</v>
      </c>
      <c r="O266" s="244">
        <v>1500</v>
      </c>
      <c r="P266" s="244">
        <v>27000</v>
      </c>
      <c r="Q266" s="244">
        <v>0</v>
      </c>
      <c r="R266" s="244">
        <v>0</v>
      </c>
      <c r="S266" s="244">
        <v>2600</v>
      </c>
      <c r="T266" s="244">
        <v>0</v>
      </c>
      <c r="U266" s="244">
        <v>0</v>
      </c>
      <c r="V266" s="244">
        <v>0</v>
      </c>
      <c r="W266" s="244" t="s">
        <v>644</v>
      </c>
      <c r="X266" s="244">
        <v>1.95</v>
      </c>
      <c r="Y266" s="252" t="s">
        <v>644</v>
      </c>
      <c r="Z266" s="249"/>
    </row>
    <row r="267" s="40" customFormat="1" ht="30" spans="1:26">
      <c r="A267" s="77">
        <v>266</v>
      </c>
      <c r="B267" s="257"/>
      <c r="C267" s="224"/>
      <c r="D267" s="253"/>
      <c r="E267" s="224">
        <v>15</v>
      </c>
      <c r="F267" s="224" t="s">
        <v>641</v>
      </c>
      <c r="G267" s="224" t="s">
        <v>682</v>
      </c>
      <c r="H267" s="231" t="s">
        <v>683</v>
      </c>
      <c r="I267" s="237" t="s">
        <v>301</v>
      </c>
      <c r="J267" s="237" t="s">
        <v>38</v>
      </c>
      <c r="K267" s="237">
        <v>430424</v>
      </c>
      <c r="L267" s="237" t="s">
        <v>643</v>
      </c>
      <c r="M267" s="243" t="s">
        <v>684</v>
      </c>
      <c r="N267" s="244">
        <v>15711.52</v>
      </c>
      <c r="O267" s="280">
        <v>4400</v>
      </c>
      <c r="P267" s="244">
        <v>12000</v>
      </c>
      <c r="Q267" s="244">
        <v>0</v>
      </c>
      <c r="R267" s="244">
        <v>6800</v>
      </c>
      <c r="S267" s="244">
        <v>4200</v>
      </c>
      <c r="T267" s="244">
        <v>0</v>
      </c>
      <c r="U267" s="244">
        <v>0</v>
      </c>
      <c r="V267" s="244">
        <v>0</v>
      </c>
      <c r="W267" s="244" t="s">
        <v>644</v>
      </c>
      <c r="X267" s="244">
        <v>1.42</v>
      </c>
      <c r="Y267" s="224" t="s">
        <v>644</v>
      </c>
      <c r="Z267" s="249"/>
    </row>
    <row r="268" s="40" customFormat="1" ht="30" spans="1:26">
      <c r="A268" s="77">
        <v>267</v>
      </c>
      <c r="B268" s="224"/>
      <c r="C268" s="224"/>
      <c r="D268" s="224"/>
      <c r="E268" s="224">
        <v>10</v>
      </c>
      <c r="F268" s="224" t="s">
        <v>641</v>
      </c>
      <c r="G268" s="224"/>
      <c r="H268" s="231" t="s">
        <v>685</v>
      </c>
      <c r="I268" s="237" t="s">
        <v>230</v>
      </c>
      <c r="J268" s="237" t="s">
        <v>38</v>
      </c>
      <c r="K268" s="237">
        <v>430424</v>
      </c>
      <c r="L268" s="237" t="s">
        <v>643</v>
      </c>
      <c r="M268" s="243" t="s">
        <v>684</v>
      </c>
      <c r="N268" s="244">
        <v>40725.22</v>
      </c>
      <c r="O268" s="280">
        <v>26691.82</v>
      </c>
      <c r="P268" s="244">
        <v>20000</v>
      </c>
      <c r="Q268" s="244">
        <v>0</v>
      </c>
      <c r="R268" s="244">
        <v>0</v>
      </c>
      <c r="S268" s="244">
        <v>16600</v>
      </c>
      <c r="T268" s="244">
        <v>0</v>
      </c>
      <c r="U268" s="244">
        <v>0</v>
      </c>
      <c r="V268" s="244">
        <v>0</v>
      </c>
      <c r="W268" s="244" t="s">
        <v>644</v>
      </c>
      <c r="X268" s="244">
        <v>1.61</v>
      </c>
      <c r="Y268" s="224" t="s">
        <v>644</v>
      </c>
      <c r="Z268" s="249"/>
    </row>
    <row r="269" s="40" customFormat="1" ht="30" spans="1:26">
      <c r="A269" s="77">
        <v>268</v>
      </c>
      <c r="B269" s="250"/>
      <c r="C269" s="250"/>
      <c r="D269" s="250"/>
      <c r="E269" s="258">
        <v>20</v>
      </c>
      <c r="F269" s="224" t="s">
        <v>641</v>
      </c>
      <c r="G269" s="250"/>
      <c r="H269" s="231" t="s">
        <v>686</v>
      </c>
      <c r="I269" s="237" t="s">
        <v>358</v>
      </c>
      <c r="J269" s="237" t="s">
        <v>55</v>
      </c>
      <c r="K269" s="237">
        <v>430482</v>
      </c>
      <c r="L269" s="237" t="s">
        <v>643</v>
      </c>
      <c r="M269" s="243" t="s">
        <v>687</v>
      </c>
      <c r="N269" s="241">
        <v>29550.69</v>
      </c>
      <c r="O269" s="241"/>
      <c r="P269" s="244">
        <v>15000</v>
      </c>
      <c r="Q269" s="241"/>
      <c r="R269" s="241"/>
      <c r="S269" s="244">
        <v>2000</v>
      </c>
      <c r="T269" s="244">
        <v>0</v>
      </c>
      <c r="U269" s="244">
        <v>0</v>
      </c>
      <c r="V269" s="244">
        <v>0</v>
      </c>
      <c r="W269" s="244" t="s">
        <v>644</v>
      </c>
      <c r="X269" s="244">
        <v>1.25</v>
      </c>
      <c r="Y269" s="224" t="s">
        <v>644</v>
      </c>
      <c r="Z269" s="249"/>
    </row>
    <row r="270" s="40" customFormat="1" ht="30" spans="1:26">
      <c r="A270" s="77">
        <v>269</v>
      </c>
      <c r="B270" s="250"/>
      <c r="C270" s="250"/>
      <c r="D270" s="250"/>
      <c r="E270" s="230">
        <v>15</v>
      </c>
      <c r="F270" s="224" t="s">
        <v>641</v>
      </c>
      <c r="G270" s="250"/>
      <c r="H270" s="231" t="s">
        <v>688</v>
      </c>
      <c r="I270" s="237" t="s">
        <v>247</v>
      </c>
      <c r="J270" s="237" t="s">
        <v>38</v>
      </c>
      <c r="K270" s="237">
        <v>430482</v>
      </c>
      <c r="L270" s="237" t="s">
        <v>643</v>
      </c>
      <c r="M270" s="243" t="s">
        <v>687</v>
      </c>
      <c r="N270" s="241">
        <v>8608.6</v>
      </c>
      <c r="O270" s="240">
        <v>7554.3</v>
      </c>
      <c r="P270" s="244">
        <v>5000</v>
      </c>
      <c r="Q270" s="241"/>
      <c r="R270" s="241"/>
      <c r="S270" s="244">
        <v>5000</v>
      </c>
      <c r="T270" s="244">
        <v>0</v>
      </c>
      <c r="U270" s="244">
        <v>0</v>
      </c>
      <c r="V270" s="244">
        <v>0</v>
      </c>
      <c r="W270" s="244" t="s">
        <v>644</v>
      </c>
      <c r="X270" s="244">
        <v>1.53</v>
      </c>
      <c r="Y270" s="224" t="s">
        <v>644</v>
      </c>
      <c r="Z270" s="249"/>
    </row>
    <row r="271" s="40" customFormat="1" ht="30" spans="1:26">
      <c r="A271" s="77">
        <v>270</v>
      </c>
      <c r="B271" s="250"/>
      <c r="C271" s="250"/>
      <c r="D271" s="250"/>
      <c r="E271" s="230">
        <v>20</v>
      </c>
      <c r="F271" s="224" t="s">
        <v>641</v>
      </c>
      <c r="G271" s="250"/>
      <c r="H271" s="231" t="s">
        <v>689</v>
      </c>
      <c r="I271" s="237" t="s">
        <v>230</v>
      </c>
      <c r="J271" s="237" t="s">
        <v>38</v>
      </c>
      <c r="K271" s="237">
        <v>430482</v>
      </c>
      <c r="L271" s="237" t="s">
        <v>643</v>
      </c>
      <c r="M271" s="243" t="s">
        <v>687</v>
      </c>
      <c r="N271" s="241">
        <v>33700</v>
      </c>
      <c r="O271" s="241"/>
      <c r="P271" s="244">
        <v>21500</v>
      </c>
      <c r="Q271" s="241"/>
      <c r="R271" s="241"/>
      <c r="S271" s="244">
        <v>10600</v>
      </c>
      <c r="T271" s="244">
        <v>0</v>
      </c>
      <c r="U271" s="244">
        <v>0</v>
      </c>
      <c r="V271" s="244">
        <v>0</v>
      </c>
      <c r="W271" s="244" t="s">
        <v>644</v>
      </c>
      <c r="X271" s="244">
        <v>1.49</v>
      </c>
      <c r="Y271" s="224" t="s">
        <v>644</v>
      </c>
      <c r="Z271" s="249"/>
    </row>
    <row r="272" s="40" customFormat="1" ht="30" spans="1:26">
      <c r="A272" s="77">
        <v>271</v>
      </c>
      <c r="B272" s="250"/>
      <c r="C272" s="250"/>
      <c r="D272" s="250"/>
      <c r="E272" s="230">
        <v>30</v>
      </c>
      <c r="F272" s="224" t="s">
        <v>641</v>
      </c>
      <c r="G272" s="250"/>
      <c r="H272" s="231" t="s">
        <v>690</v>
      </c>
      <c r="I272" s="237" t="s">
        <v>230</v>
      </c>
      <c r="J272" s="237" t="s">
        <v>38</v>
      </c>
      <c r="K272" s="237">
        <v>430482</v>
      </c>
      <c r="L272" s="237" t="s">
        <v>643</v>
      </c>
      <c r="M272" s="243" t="s">
        <v>687</v>
      </c>
      <c r="N272" s="241">
        <v>14607.37</v>
      </c>
      <c r="O272" s="240">
        <v>2100</v>
      </c>
      <c r="P272" s="244">
        <v>4700</v>
      </c>
      <c r="Q272" s="241"/>
      <c r="R272" s="241"/>
      <c r="S272" s="244">
        <v>4600</v>
      </c>
      <c r="T272" s="244">
        <v>0</v>
      </c>
      <c r="U272" s="244">
        <v>0</v>
      </c>
      <c r="V272" s="244">
        <v>0</v>
      </c>
      <c r="W272" s="244" t="s">
        <v>644</v>
      </c>
      <c r="X272" s="244">
        <v>1.26</v>
      </c>
      <c r="Y272" s="224" t="s">
        <v>644</v>
      </c>
      <c r="Z272" s="249"/>
    </row>
    <row r="273" s="40" customFormat="1" ht="30" spans="1:26">
      <c r="A273" s="77">
        <v>272</v>
      </c>
      <c r="B273" s="259"/>
      <c r="C273" s="259"/>
      <c r="D273" s="259"/>
      <c r="E273" s="230">
        <v>15</v>
      </c>
      <c r="F273" s="259" t="s">
        <v>641</v>
      </c>
      <c r="G273" s="259"/>
      <c r="H273" s="259" t="s">
        <v>691</v>
      </c>
      <c r="I273" s="281" t="s">
        <v>214</v>
      </c>
      <c r="J273" s="259" t="s">
        <v>692</v>
      </c>
      <c r="K273" s="282">
        <v>430426</v>
      </c>
      <c r="L273" s="259" t="s">
        <v>693</v>
      </c>
      <c r="M273" s="259" t="s">
        <v>694</v>
      </c>
      <c r="N273" s="283">
        <v>12000</v>
      </c>
      <c r="O273" s="283"/>
      <c r="P273" s="284">
        <v>8000</v>
      </c>
      <c r="Q273" s="283"/>
      <c r="R273" s="283"/>
      <c r="S273" s="283">
        <v>8000</v>
      </c>
      <c r="T273" s="244">
        <v>0</v>
      </c>
      <c r="U273" s="244">
        <v>0</v>
      </c>
      <c r="V273" s="244">
        <v>0</v>
      </c>
      <c r="W273" s="283" t="s">
        <v>644</v>
      </c>
      <c r="X273" s="244">
        <v>1.24</v>
      </c>
      <c r="Y273" s="259" t="s">
        <v>644</v>
      </c>
      <c r="Z273" s="249"/>
    </row>
    <row r="274" s="40" customFormat="1" ht="30" spans="1:26">
      <c r="A274" s="77">
        <v>273</v>
      </c>
      <c r="B274" s="259"/>
      <c r="C274" s="259"/>
      <c r="D274" s="259"/>
      <c r="E274" s="230">
        <v>15</v>
      </c>
      <c r="F274" s="259" t="s">
        <v>641</v>
      </c>
      <c r="G274" s="259"/>
      <c r="H274" s="259" t="s">
        <v>695</v>
      </c>
      <c r="I274" s="281" t="s">
        <v>696</v>
      </c>
      <c r="J274" s="259" t="s">
        <v>692</v>
      </c>
      <c r="K274" s="282">
        <v>430426</v>
      </c>
      <c r="L274" s="259" t="s">
        <v>693</v>
      </c>
      <c r="M274" s="259" t="s">
        <v>694</v>
      </c>
      <c r="N274" s="283">
        <v>12600</v>
      </c>
      <c r="O274" s="283"/>
      <c r="P274" s="283">
        <v>6000</v>
      </c>
      <c r="Q274" s="283"/>
      <c r="R274" s="283"/>
      <c r="S274" s="283">
        <v>2500</v>
      </c>
      <c r="T274" s="244">
        <v>0</v>
      </c>
      <c r="U274" s="244">
        <v>0</v>
      </c>
      <c r="V274" s="244">
        <v>0</v>
      </c>
      <c r="W274" s="283" t="s">
        <v>644</v>
      </c>
      <c r="X274" s="244">
        <v>1.96</v>
      </c>
      <c r="Y274" s="259" t="s">
        <v>644</v>
      </c>
      <c r="Z274" s="249"/>
    </row>
    <row r="275" s="40" customFormat="1" ht="30" spans="1:26">
      <c r="A275" s="77">
        <v>274</v>
      </c>
      <c r="B275" s="259"/>
      <c r="C275" s="259"/>
      <c r="D275" s="259"/>
      <c r="E275" s="230">
        <v>15</v>
      </c>
      <c r="F275" s="259" t="s">
        <v>641</v>
      </c>
      <c r="G275" s="259"/>
      <c r="H275" s="259" t="s">
        <v>697</v>
      </c>
      <c r="I275" s="285" t="s">
        <v>230</v>
      </c>
      <c r="J275" s="259" t="s">
        <v>692</v>
      </c>
      <c r="K275" s="282">
        <v>430426</v>
      </c>
      <c r="L275" s="259" t="s">
        <v>693</v>
      </c>
      <c r="M275" s="259" t="s">
        <v>694</v>
      </c>
      <c r="N275" s="283">
        <v>48028.87</v>
      </c>
      <c r="O275" s="286" t="s">
        <v>698</v>
      </c>
      <c r="P275" s="283">
        <v>20600</v>
      </c>
      <c r="Q275" s="283"/>
      <c r="R275" s="283">
        <v>14600</v>
      </c>
      <c r="S275" s="283">
        <v>6000</v>
      </c>
      <c r="T275" s="244">
        <v>0</v>
      </c>
      <c r="U275" s="244">
        <v>0</v>
      </c>
      <c r="V275" s="244">
        <v>0</v>
      </c>
      <c r="W275" s="283" t="s">
        <v>644</v>
      </c>
      <c r="X275" s="244">
        <v>1.25</v>
      </c>
      <c r="Y275" s="259" t="s">
        <v>644</v>
      </c>
      <c r="Z275" s="249"/>
    </row>
    <row r="276" s="40" customFormat="1" ht="30" spans="1:26">
      <c r="A276" s="77">
        <v>275</v>
      </c>
      <c r="B276" s="259"/>
      <c r="C276" s="259"/>
      <c r="D276" s="259"/>
      <c r="E276" s="230">
        <v>15</v>
      </c>
      <c r="F276" s="259" t="s">
        <v>641</v>
      </c>
      <c r="G276" s="259"/>
      <c r="H276" s="260" t="s">
        <v>699</v>
      </c>
      <c r="I276" s="281" t="s">
        <v>301</v>
      </c>
      <c r="J276" s="259" t="s">
        <v>692</v>
      </c>
      <c r="K276" s="282">
        <v>430426</v>
      </c>
      <c r="L276" s="259" t="s">
        <v>693</v>
      </c>
      <c r="M276" s="259" t="s">
        <v>694</v>
      </c>
      <c r="N276" s="284">
        <v>5609.74</v>
      </c>
      <c r="O276" s="283"/>
      <c r="P276" s="283">
        <v>2800</v>
      </c>
      <c r="Q276" s="283"/>
      <c r="R276" s="283"/>
      <c r="S276" s="283">
        <v>1800</v>
      </c>
      <c r="T276" s="244">
        <v>0</v>
      </c>
      <c r="U276" s="244">
        <v>0</v>
      </c>
      <c r="V276" s="244">
        <v>0</v>
      </c>
      <c r="W276" s="283" t="s">
        <v>644</v>
      </c>
      <c r="X276" s="244">
        <v>1.51</v>
      </c>
      <c r="Y276" s="259" t="s">
        <v>644</v>
      </c>
      <c r="Z276" s="249"/>
    </row>
    <row r="277" s="40" customFormat="1" ht="30" spans="1:26">
      <c r="A277" s="77">
        <v>276</v>
      </c>
      <c r="B277" s="259"/>
      <c r="C277" s="259"/>
      <c r="D277" s="259"/>
      <c r="E277" s="230">
        <v>15</v>
      </c>
      <c r="F277" s="259" t="s">
        <v>641</v>
      </c>
      <c r="G277" s="259"/>
      <c r="H277" s="259" t="s">
        <v>700</v>
      </c>
      <c r="I277" s="281" t="s">
        <v>345</v>
      </c>
      <c r="J277" s="259" t="s">
        <v>692</v>
      </c>
      <c r="K277" s="282">
        <v>430426</v>
      </c>
      <c r="L277" s="259" t="s">
        <v>693</v>
      </c>
      <c r="M277" s="259" t="s">
        <v>694</v>
      </c>
      <c r="N277" s="283">
        <v>31300</v>
      </c>
      <c r="O277" s="284">
        <v>4500</v>
      </c>
      <c r="P277" s="283">
        <v>15000</v>
      </c>
      <c r="Q277" s="283"/>
      <c r="R277" s="283"/>
      <c r="S277" s="283">
        <v>1500</v>
      </c>
      <c r="T277" s="244">
        <v>0</v>
      </c>
      <c r="U277" s="244">
        <v>0</v>
      </c>
      <c r="V277" s="244">
        <v>0</v>
      </c>
      <c r="W277" s="283" t="s">
        <v>644</v>
      </c>
      <c r="X277" s="244">
        <v>1.54</v>
      </c>
      <c r="Y277" s="259" t="s">
        <v>644</v>
      </c>
      <c r="Z277" s="249"/>
    </row>
    <row r="278" s="40" customFormat="1" ht="30" spans="1:26">
      <c r="A278" s="77">
        <v>277</v>
      </c>
      <c r="B278" s="259"/>
      <c r="C278" s="259"/>
      <c r="D278" s="259"/>
      <c r="E278" s="230">
        <v>15</v>
      </c>
      <c r="F278" s="259" t="s">
        <v>641</v>
      </c>
      <c r="G278" s="259"/>
      <c r="H278" s="259" t="s">
        <v>701</v>
      </c>
      <c r="I278" s="281" t="s">
        <v>199</v>
      </c>
      <c r="J278" s="259" t="s">
        <v>692</v>
      </c>
      <c r="K278" s="282">
        <v>430426</v>
      </c>
      <c r="L278" s="259" t="s">
        <v>693</v>
      </c>
      <c r="M278" s="259" t="s">
        <v>694</v>
      </c>
      <c r="N278" s="283">
        <v>39000</v>
      </c>
      <c r="O278" s="284">
        <v>9209</v>
      </c>
      <c r="P278" s="283">
        <v>16800</v>
      </c>
      <c r="Q278" s="283"/>
      <c r="R278" s="283">
        <v>2200</v>
      </c>
      <c r="S278" s="283">
        <v>1000</v>
      </c>
      <c r="T278" s="244">
        <v>0</v>
      </c>
      <c r="U278" s="244">
        <v>0</v>
      </c>
      <c r="V278" s="244">
        <v>0</v>
      </c>
      <c r="W278" s="283" t="s">
        <v>644</v>
      </c>
      <c r="X278" s="244">
        <v>1.97</v>
      </c>
      <c r="Y278" s="259" t="s">
        <v>644</v>
      </c>
      <c r="Z278" s="249"/>
    </row>
    <row r="279" ht="27" hidden="1" spans="1:25">
      <c r="A279" s="47">
        <v>278</v>
      </c>
      <c r="B279" s="52"/>
      <c r="C279" s="52"/>
      <c r="D279" s="52"/>
      <c r="E279" s="47">
        <v>15</v>
      </c>
      <c r="F279" s="49" t="s">
        <v>119</v>
      </c>
      <c r="G279" s="49" t="s">
        <v>702</v>
      </c>
      <c r="H279" s="261" t="s">
        <v>703</v>
      </c>
      <c r="I279" s="287" t="s">
        <v>247</v>
      </c>
      <c r="J279" s="49" t="s">
        <v>38</v>
      </c>
      <c r="K279" s="85">
        <v>430923</v>
      </c>
      <c r="L279" s="85" t="s">
        <v>704</v>
      </c>
      <c r="M279" s="261" t="s">
        <v>705</v>
      </c>
      <c r="N279" s="195">
        <v>15812.7</v>
      </c>
      <c r="O279" s="47">
        <v>0</v>
      </c>
      <c r="P279" s="195">
        <v>10000</v>
      </c>
      <c r="Q279" s="47">
        <v>0</v>
      </c>
      <c r="R279" s="195">
        <v>0</v>
      </c>
      <c r="S279" s="195">
        <v>6000</v>
      </c>
      <c r="T279" s="47">
        <v>0</v>
      </c>
      <c r="U279" s="47">
        <v>0</v>
      </c>
      <c r="V279" s="47">
        <v>0</v>
      </c>
      <c r="W279" s="304" t="s">
        <v>32</v>
      </c>
      <c r="X279" s="304">
        <v>1.86</v>
      </c>
      <c r="Y279" s="304" t="s">
        <v>32</v>
      </c>
    </row>
    <row r="280" ht="27" hidden="1" spans="1:25">
      <c r="A280" s="47">
        <v>279</v>
      </c>
      <c r="B280" s="52"/>
      <c r="C280" s="52"/>
      <c r="D280" s="52"/>
      <c r="E280" s="47">
        <v>15</v>
      </c>
      <c r="F280" s="49" t="s">
        <v>119</v>
      </c>
      <c r="G280" s="49" t="s">
        <v>706</v>
      </c>
      <c r="H280" s="261" t="s">
        <v>707</v>
      </c>
      <c r="I280" s="287" t="s">
        <v>204</v>
      </c>
      <c r="J280" s="49" t="s">
        <v>38</v>
      </c>
      <c r="K280" s="85">
        <v>430923</v>
      </c>
      <c r="L280" s="85" t="s">
        <v>704</v>
      </c>
      <c r="M280" s="261" t="s">
        <v>705</v>
      </c>
      <c r="N280" s="195">
        <v>231000</v>
      </c>
      <c r="O280" s="47">
        <v>0</v>
      </c>
      <c r="P280" s="195">
        <v>30000</v>
      </c>
      <c r="Q280" s="47">
        <v>0</v>
      </c>
      <c r="R280" s="195">
        <v>0</v>
      </c>
      <c r="S280" s="195">
        <v>20000</v>
      </c>
      <c r="T280" s="47">
        <v>0</v>
      </c>
      <c r="U280" s="47">
        <v>0</v>
      </c>
      <c r="V280" s="47">
        <v>0</v>
      </c>
      <c r="W280" s="304" t="s">
        <v>32</v>
      </c>
      <c r="X280" s="304">
        <v>1.35</v>
      </c>
      <c r="Y280" s="304" t="s">
        <v>32</v>
      </c>
    </row>
    <row r="281" ht="27" hidden="1" spans="1:25">
      <c r="A281" s="47">
        <v>280</v>
      </c>
      <c r="B281" s="52"/>
      <c r="C281" s="52"/>
      <c r="D281" s="52"/>
      <c r="E281" s="262">
        <v>15</v>
      </c>
      <c r="F281" s="49" t="s">
        <v>119</v>
      </c>
      <c r="G281" s="263" t="s">
        <v>708</v>
      </c>
      <c r="H281" s="264" t="s">
        <v>709</v>
      </c>
      <c r="I281" s="264" t="s">
        <v>194</v>
      </c>
      <c r="J281" s="262" t="s">
        <v>38</v>
      </c>
      <c r="K281" s="85">
        <v>430923</v>
      </c>
      <c r="L281" s="85" t="s">
        <v>704</v>
      </c>
      <c r="M281" s="261" t="s">
        <v>705</v>
      </c>
      <c r="N281" s="195">
        <v>51857.73</v>
      </c>
      <c r="O281" s="288">
        <v>0</v>
      </c>
      <c r="P281" s="195">
        <v>15000</v>
      </c>
      <c r="Q281" s="47">
        <v>0</v>
      </c>
      <c r="R281" s="195">
        <v>0</v>
      </c>
      <c r="S281" s="195">
        <v>14700</v>
      </c>
      <c r="T281" s="47">
        <v>0</v>
      </c>
      <c r="U281" s="47">
        <v>0</v>
      </c>
      <c r="V281" s="47">
        <v>0</v>
      </c>
      <c r="W281" s="304" t="s">
        <v>32</v>
      </c>
      <c r="X281" s="262">
        <v>2.5</v>
      </c>
      <c r="Y281" s="304" t="s">
        <v>32</v>
      </c>
    </row>
    <row r="282" ht="27" hidden="1" spans="1:25">
      <c r="A282" s="47">
        <v>281</v>
      </c>
      <c r="B282" s="52"/>
      <c r="C282" s="52"/>
      <c r="D282" s="52"/>
      <c r="E282" s="49">
        <v>20</v>
      </c>
      <c r="F282" s="49" t="s">
        <v>119</v>
      </c>
      <c r="G282" s="265" t="s">
        <v>710</v>
      </c>
      <c r="H282" s="266" t="s">
        <v>711</v>
      </c>
      <c r="I282" s="49" t="s">
        <v>575</v>
      </c>
      <c r="J282" s="49" t="s">
        <v>38</v>
      </c>
      <c r="K282" s="49">
        <v>430922</v>
      </c>
      <c r="L282" s="49" t="s">
        <v>704</v>
      </c>
      <c r="M282" s="289" t="s">
        <v>712</v>
      </c>
      <c r="N282" s="266">
        <v>26754.94</v>
      </c>
      <c r="O282" s="49">
        <v>1000</v>
      </c>
      <c r="P282" s="266">
        <v>20000</v>
      </c>
      <c r="Q282" s="47">
        <v>0</v>
      </c>
      <c r="R282" s="161">
        <v>0</v>
      </c>
      <c r="S282" s="266">
        <v>15900</v>
      </c>
      <c r="T282" s="47">
        <v>0</v>
      </c>
      <c r="U282" s="47">
        <v>0</v>
      </c>
      <c r="V282" s="47">
        <v>0</v>
      </c>
      <c r="W282" s="85" t="s">
        <v>32</v>
      </c>
      <c r="X282" s="49">
        <v>1.65</v>
      </c>
      <c r="Y282" s="49" t="s">
        <v>32</v>
      </c>
    </row>
    <row r="283" ht="27" hidden="1" spans="1:25">
      <c r="A283" s="47">
        <v>282</v>
      </c>
      <c r="B283" s="52"/>
      <c r="C283" s="52"/>
      <c r="D283" s="52"/>
      <c r="E283" s="49">
        <v>15</v>
      </c>
      <c r="F283" s="49" t="s">
        <v>119</v>
      </c>
      <c r="G283" s="267" t="s">
        <v>713</v>
      </c>
      <c r="H283" s="266" t="s">
        <v>714</v>
      </c>
      <c r="I283" s="49" t="s">
        <v>204</v>
      </c>
      <c r="J283" s="49" t="s">
        <v>38</v>
      </c>
      <c r="K283" s="49">
        <v>430922</v>
      </c>
      <c r="L283" s="49" t="s">
        <v>704</v>
      </c>
      <c r="M283" s="289" t="s">
        <v>712</v>
      </c>
      <c r="N283" s="266">
        <v>39000</v>
      </c>
      <c r="O283" s="49">
        <v>16853</v>
      </c>
      <c r="P283" s="266">
        <v>22000</v>
      </c>
      <c r="Q283" s="47">
        <v>0</v>
      </c>
      <c r="R283" s="161">
        <v>7700</v>
      </c>
      <c r="S283" s="266">
        <v>14300</v>
      </c>
      <c r="T283" s="47">
        <v>0</v>
      </c>
      <c r="U283" s="47">
        <v>0</v>
      </c>
      <c r="V283" s="47">
        <v>0</v>
      </c>
      <c r="W283" s="85" t="s">
        <v>32</v>
      </c>
      <c r="X283" s="49">
        <v>1.96</v>
      </c>
      <c r="Y283" s="49" t="s">
        <v>124</v>
      </c>
    </row>
    <row r="284" ht="27" hidden="1" spans="1:25">
      <c r="A284" s="47">
        <v>283</v>
      </c>
      <c r="B284" s="52"/>
      <c r="C284" s="52"/>
      <c r="D284" s="52"/>
      <c r="E284" s="49">
        <v>20</v>
      </c>
      <c r="F284" s="49" t="s">
        <v>119</v>
      </c>
      <c r="G284" s="267" t="s">
        <v>715</v>
      </c>
      <c r="H284" s="266" t="s">
        <v>716</v>
      </c>
      <c r="I284" s="49" t="s">
        <v>199</v>
      </c>
      <c r="J284" s="49" t="s">
        <v>38</v>
      </c>
      <c r="K284" s="49">
        <v>430922</v>
      </c>
      <c r="L284" s="49" t="s">
        <v>704</v>
      </c>
      <c r="M284" s="289" t="s">
        <v>712</v>
      </c>
      <c r="N284" s="266">
        <v>12500</v>
      </c>
      <c r="O284" s="161">
        <v>500</v>
      </c>
      <c r="P284" s="266">
        <v>8000</v>
      </c>
      <c r="Q284" s="47">
        <v>0</v>
      </c>
      <c r="R284" s="49">
        <v>0</v>
      </c>
      <c r="S284" s="266">
        <v>8000</v>
      </c>
      <c r="T284" s="47">
        <v>0</v>
      </c>
      <c r="U284" s="47">
        <v>0</v>
      </c>
      <c r="V284" s="47">
        <v>0</v>
      </c>
      <c r="W284" s="85" t="s">
        <v>32</v>
      </c>
      <c r="X284" s="49">
        <v>2.94</v>
      </c>
      <c r="Y284" s="49" t="s">
        <v>124</v>
      </c>
    </row>
    <row r="285" ht="27" hidden="1" spans="1:25">
      <c r="A285" s="47">
        <v>284</v>
      </c>
      <c r="B285" s="52"/>
      <c r="C285" s="52"/>
      <c r="D285" s="52"/>
      <c r="E285" s="268">
        <v>15</v>
      </c>
      <c r="F285" s="269" t="s">
        <v>119</v>
      </c>
      <c r="G285" s="270" t="s">
        <v>717</v>
      </c>
      <c r="H285" s="271" t="s">
        <v>718</v>
      </c>
      <c r="I285" s="159" t="s">
        <v>204</v>
      </c>
      <c r="J285" s="269" t="s">
        <v>38</v>
      </c>
      <c r="K285" s="270">
        <v>430921</v>
      </c>
      <c r="L285" s="290" t="s">
        <v>704</v>
      </c>
      <c r="M285" s="271" t="s">
        <v>719</v>
      </c>
      <c r="N285" s="291">
        <v>28650.38</v>
      </c>
      <c r="O285" s="291">
        <v>0</v>
      </c>
      <c r="P285" s="291">
        <v>14000</v>
      </c>
      <c r="Q285" s="291">
        <v>0</v>
      </c>
      <c r="R285" s="49">
        <v>0</v>
      </c>
      <c r="S285" s="291">
        <v>5000</v>
      </c>
      <c r="T285" s="47">
        <v>0</v>
      </c>
      <c r="U285" s="47">
        <v>0</v>
      </c>
      <c r="V285" s="47">
        <v>0</v>
      </c>
      <c r="W285" s="291" t="s">
        <v>32</v>
      </c>
      <c r="X285" s="291">
        <v>1.47</v>
      </c>
      <c r="Y285" s="306" t="s">
        <v>32</v>
      </c>
    </row>
    <row r="286" ht="27" hidden="1" spans="1:25">
      <c r="A286" s="47">
        <v>285</v>
      </c>
      <c r="B286" s="52"/>
      <c r="C286" s="52"/>
      <c r="D286" s="52"/>
      <c r="E286" s="268">
        <v>20</v>
      </c>
      <c r="F286" s="269" t="s">
        <v>119</v>
      </c>
      <c r="G286" s="270" t="s">
        <v>720</v>
      </c>
      <c r="H286" s="271" t="s">
        <v>721</v>
      </c>
      <c r="I286" s="159" t="s">
        <v>199</v>
      </c>
      <c r="J286" s="269" t="s">
        <v>38</v>
      </c>
      <c r="K286" s="270">
        <v>430921</v>
      </c>
      <c r="L286" s="290" t="s">
        <v>704</v>
      </c>
      <c r="M286" s="271" t="s">
        <v>719</v>
      </c>
      <c r="N286" s="291">
        <v>45000</v>
      </c>
      <c r="O286" s="291">
        <v>5000</v>
      </c>
      <c r="P286" s="291">
        <v>22000</v>
      </c>
      <c r="Q286" s="291">
        <v>0</v>
      </c>
      <c r="R286" s="49">
        <v>0</v>
      </c>
      <c r="S286" s="291">
        <v>9100</v>
      </c>
      <c r="T286" s="47">
        <v>0</v>
      </c>
      <c r="U286" s="47">
        <v>0</v>
      </c>
      <c r="V286" s="47">
        <v>0</v>
      </c>
      <c r="W286" s="291" t="s">
        <v>32</v>
      </c>
      <c r="X286" s="291">
        <v>1.43</v>
      </c>
      <c r="Y286" s="306" t="s">
        <v>32</v>
      </c>
    </row>
    <row r="287" ht="27" hidden="1" spans="1:25">
      <c r="A287" s="47">
        <v>286</v>
      </c>
      <c r="B287" s="52"/>
      <c r="C287" s="52"/>
      <c r="D287" s="52"/>
      <c r="E287" s="268">
        <v>20</v>
      </c>
      <c r="F287" s="269" t="s">
        <v>119</v>
      </c>
      <c r="G287" s="272" t="s">
        <v>722</v>
      </c>
      <c r="H287" s="271" t="s">
        <v>723</v>
      </c>
      <c r="I287" s="292" t="s">
        <v>160</v>
      </c>
      <c r="J287" s="269" t="s">
        <v>38</v>
      </c>
      <c r="K287" s="270">
        <v>430921</v>
      </c>
      <c r="L287" s="290" t="s">
        <v>704</v>
      </c>
      <c r="M287" s="271" t="s">
        <v>719</v>
      </c>
      <c r="N287" s="291">
        <v>15000</v>
      </c>
      <c r="O287" s="291">
        <v>1000</v>
      </c>
      <c r="P287" s="291">
        <v>8000</v>
      </c>
      <c r="Q287" s="291">
        <v>0</v>
      </c>
      <c r="R287" s="49">
        <v>0</v>
      </c>
      <c r="S287" s="291">
        <v>8000</v>
      </c>
      <c r="T287" s="47">
        <v>0</v>
      </c>
      <c r="U287" s="47">
        <v>0</v>
      </c>
      <c r="V287" s="47">
        <v>0</v>
      </c>
      <c r="W287" s="291" t="s">
        <v>32</v>
      </c>
      <c r="X287" s="291">
        <v>1.34</v>
      </c>
      <c r="Y287" s="306" t="s">
        <v>32</v>
      </c>
    </row>
    <row r="288" ht="27" hidden="1" spans="1:25">
      <c r="A288" s="47">
        <v>287</v>
      </c>
      <c r="B288" s="52"/>
      <c r="C288" s="52"/>
      <c r="D288" s="52"/>
      <c r="E288" s="49">
        <v>15</v>
      </c>
      <c r="F288" s="49" t="s">
        <v>119</v>
      </c>
      <c r="G288" s="49" t="s">
        <v>724</v>
      </c>
      <c r="H288" s="49" t="s">
        <v>725</v>
      </c>
      <c r="I288" s="287" t="s">
        <v>217</v>
      </c>
      <c r="J288" s="49" t="s">
        <v>38</v>
      </c>
      <c r="K288" s="49">
        <v>430981</v>
      </c>
      <c r="L288" s="49" t="s">
        <v>704</v>
      </c>
      <c r="M288" s="184" t="s">
        <v>726</v>
      </c>
      <c r="N288" s="49">
        <v>17000</v>
      </c>
      <c r="O288" s="49">
        <v>500</v>
      </c>
      <c r="P288" s="161">
        <v>11000</v>
      </c>
      <c r="Q288" s="49">
        <v>0</v>
      </c>
      <c r="R288" s="161">
        <v>5300</v>
      </c>
      <c r="S288" s="161">
        <v>5700</v>
      </c>
      <c r="T288" s="49">
        <v>0</v>
      </c>
      <c r="U288" s="49">
        <v>0</v>
      </c>
      <c r="V288" s="49">
        <v>0</v>
      </c>
      <c r="W288" s="53" t="s">
        <v>32</v>
      </c>
      <c r="X288" s="53">
        <v>1.26</v>
      </c>
      <c r="Y288" s="53" t="s">
        <v>32</v>
      </c>
    </row>
    <row r="289" ht="27" hidden="1" spans="1:25">
      <c r="A289" s="47">
        <v>288</v>
      </c>
      <c r="B289" s="52"/>
      <c r="C289" s="52"/>
      <c r="D289" s="52"/>
      <c r="E289" s="49">
        <v>15</v>
      </c>
      <c r="F289" s="49" t="s">
        <v>119</v>
      </c>
      <c r="G289" s="49" t="s">
        <v>727</v>
      </c>
      <c r="H289" s="49" t="s">
        <v>728</v>
      </c>
      <c r="I289" s="287" t="s">
        <v>217</v>
      </c>
      <c r="J289" s="49" t="s">
        <v>38</v>
      </c>
      <c r="K289" s="49">
        <v>430981</v>
      </c>
      <c r="L289" s="49" t="s">
        <v>704</v>
      </c>
      <c r="M289" s="184" t="s">
        <v>726</v>
      </c>
      <c r="N289" s="161">
        <v>6000</v>
      </c>
      <c r="O289" s="49">
        <v>0</v>
      </c>
      <c r="P289" s="161">
        <v>4200</v>
      </c>
      <c r="Q289" s="49">
        <v>0</v>
      </c>
      <c r="R289" s="161">
        <v>0</v>
      </c>
      <c r="S289" s="161">
        <v>4200</v>
      </c>
      <c r="T289" s="49">
        <v>0</v>
      </c>
      <c r="U289" s="49">
        <v>0</v>
      </c>
      <c r="V289" s="49">
        <v>0</v>
      </c>
      <c r="W289" s="53" t="s">
        <v>32</v>
      </c>
      <c r="X289" s="53">
        <v>1.58</v>
      </c>
      <c r="Y289" s="53" t="s">
        <v>32</v>
      </c>
    </row>
    <row r="290" ht="27" hidden="1" spans="1:25">
      <c r="A290" s="47">
        <v>289</v>
      </c>
      <c r="B290" s="52"/>
      <c r="C290" s="52"/>
      <c r="D290" s="52"/>
      <c r="E290" s="175">
        <v>20</v>
      </c>
      <c r="F290" s="49" t="s">
        <v>119</v>
      </c>
      <c r="G290" s="49" t="s">
        <v>729</v>
      </c>
      <c r="H290" s="49" t="s">
        <v>730</v>
      </c>
      <c r="I290" s="293" t="s">
        <v>575</v>
      </c>
      <c r="J290" s="175" t="s">
        <v>38</v>
      </c>
      <c r="K290" s="49">
        <v>430981</v>
      </c>
      <c r="L290" s="49" t="s">
        <v>704</v>
      </c>
      <c r="M290" s="184" t="s">
        <v>726</v>
      </c>
      <c r="N290" s="161">
        <v>114600</v>
      </c>
      <c r="O290" s="294">
        <v>0</v>
      </c>
      <c r="P290" s="161">
        <v>80000</v>
      </c>
      <c r="Q290" s="294">
        <v>0</v>
      </c>
      <c r="R290" s="161">
        <v>0</v>
      </c>
      <c r="S290" s="161">
        <v>23100</v>
      </c>
      <c r="T290" s="49">
        <v>0</v>
      </c>
      <c r="U290" s="49">
        <v>0</v>
      </c>
      <c r="V290" s="49">
        <v>0</v>
      </c>
      <c r="W290" s="53" t="s">
        <v>32</v>
      </c>
      <c r="X290" s="175">
        <v>1.34</v>
      </c>
      <c r="Y290" s="53" t="s">
        <v>32</v>
      </c>
    </row>
    <row r="291" ht="27" hidden="1" spans="1:25">
      <c r="A291" s="47">
        <v>290</v>
      </c>
      <c r="B291" s="52"/>
      <c r="C291" s="52"/>
      <c r="D291" s="52"/>
      <c r="E291" s="49" t="s">
        <v>731</v>
      </c>
      <c r="F291" s="49" t="s">
        <v>119</v>
      </c>
      <c r="G291" s="49" t="s">
        <v>732</v>
      </c>
      <c r="H291" s="184" t="s">
        <v>733</v>
      </c>
      <c r="I291" s="295" t="s">
        <v>542</v>
      </c>
      <c r="J291" s="175" t="s">
        <v>38</v>
      </c>
      <c r="K291" s="53">
        <v>430903003</v>
      </c>
      <c r="L291" s="53" t="s">
        <v>704</v>
      </c>
      <c r="M291" s="53" t="s">
        <v>734</v>
      </c>
      <c r="N291" s="53">
        <v>26000</v>
      </c>
      <c r="O291" s="53">
        <v>2000</v>
      </c>
      <c r="P291" s="53">
        <v>18000</v>
      </c>
      <c r="Q291" s="53">
        <v>0</v>
      </c>
      <c r="R291" s="53">
        <v>0</v>
      </c>
      <c r="S291" s="53">
        <v>18000</v>
      </c>
      <c r="T291" s="53">
        <v>0</v>
      </c>
      <c r="U291" s="53">
        <v>0</v>
      </c>
      <c r="V291" s="53">
        <v>0</v>
      </c>
      <c r="W291" s="53" t="s">
        <v>32</v>
      </c>
      <c r="X291" s="53">
        <v>1.43</v>
      </c>
      <c r="Y291" s="53" t="s">
        <v>32</v>
      </c>
    </row>
    <row r="292" ht="40.5" hidden="1" spans="1:25">
      <c r="A292" s="47">
        <v>291</v>
      </c>
      <c r="B292" s="52"/>
      <c r="C292" s="52"/>
      <c r="D292" s="52"/>
      <c r="E292" s="49" t="s">
        <v>735</v>
      </c>
      <c r="F292" s="49" t="s">
        <v>119</v>
      </c>
      <c r="G292" s="49" t="s">
        <v>736</v>
      </c>
      <c r="H292" s="49" t="s">
        <v>737</v>
      </c>
      <c r="I292" s="295" t="s">
        <v>127</v>
      </c>
      <c r="J292" s="175" t="s">
        <v>38</v>
      </c>
      <c r="K292" s="53">
        <v>430903003</v>
      </c>
      <c r="L292" s="53" t="s">
        <v>704</v>
      </c>
      <c r="M292" s="53" t="s">
        <v>734</v>
      </c>
      <c r="N292" s="53">
        <v>55600</v>
      </c>
      <c r="O292" s="53">
        <v>35584</v>
      </c>
      <c r="P292" s="53">
        <v>18400</v>
      </c>
      <c r="Q292" s="53">
        <v>0</v>
      </c>
      <c r="R292" s="53">
        <v>0</v>
      </c>
      <c r="S292" s="53">
        <v>18400</v>
      </c>
      <c r="T292" s="53">
        <v>0</v>
      </c>
      <c r="U292" s="53">
        <v>0</v>
      </c>
      <c r="V292" s="53">
        <v>0</v>
      </c>
      <c r="W292" s="53" t="s">
        <v>32</v>
      </c>
      <c r="X292" s="53">
        <v>1.66</v>
      </c>
      <c r="Y292" s="53" t="s">
        <v>32</v>
      </c>
    </row>
    <row r="293" ht="27" hidden="1" spans="1:25">
      <c r="A293" s="47">
        <v>292</v>
      </c>
      <c r="B293" s="52"/>
      <c r="C293" s="52"/>
      <c r="D293" s="52"/>
      <c r="E293" s="53" t="s">
        <v>738</v>
      </c>
      <c r="F293" s="49" t="s">
        <v>119</v>
      </c>
      <c r="G293" s="49" t="s">
        <v>739</v>
      </c>
      <c r="H293" s="53" t="s">
        <v>740</v>
      </c>
      <c r="I293" s="295" t="s">
        <v>181</v>
      </c>
      <c r="J293" s="175" t="s">
        <v>38</v>
      </c>
      <c r="K293" s="53">
        <v>430903003</v>
      </c>
      <c r="L293" s="53" t="s">
        <v>704</v>
      </c>
      <c r="M293" s="53" t="s">
        <v>734</v>
      </c>
      <c r="N293" s="53">
        <v>3000</v>
      </c>
      <c r="O293" s="53">
        <v>550</v>
      </c>
      <c r="P293" s="53">
        <v>2000</v>
      </c>
      <c r="Q293" s="53">
        <v>0</v>
      </c>
      <c r="R293" s="53">
        <v>0</v>
      </c>
      <c r="S293" s="53">
        <v>2000</v>
      </c>
      <c r="T293" s="53">
        <v>0</v>
      </c>
      <c r="U293" s="53">
        <v>0</v>
      </c>
      <c r="V293" s="53">
        <v>0</v>
      </c>
      <c r="W293" s="53" t="s">
        <v>32</v>
      </c>
      <c r="X293" s="305">
        <v>1.5</v>
      </c>
      <c r="Y293" s="53" t="s">
        <v>32</v>
      </c>
    </row>
    <row r="294" ht="40.5" hidden="1" spans="1:25">
      <c r="A294" s="47">
        <v>293</v>
      </c>
      <c r="B294" s="52"/>
      <c r="C294" s="52"/>
      <c r="D294" s="52"/>
      <c r="E294" s="49" t="s">
        <v>731</v>
      </c>
      <c r="F294" s="49" t="s">
        <v>119</v>
      </c>
      <c r="G294" s="49" t="s">
        <v>741</v>
      </c>
      <c r="H294" s="184" t="s">
        <v>742</v>
      </c>
      <c r="I294" s="295" t="s">
        <v>181</v>
      </c>
      <c r="J294" s="175" t="s">
        <v>38</v>
      </c>
      <c r="K294" s="53">
        <v>430903003</v>
      </c>
      <c r="L294" s="53" t="s">
        <v>704</v>
      </c>
      <c r="M294" s="53" t="s">
        <v>734</v>
      </c>
      <c r="N294" s="53">
        <v>2600</v>
      </c>
      <c r="O294" s="53">
        <v>30</v>
      </c>
      <c r="P294" s="53">
        <v>2000</v>
      </c>
      <c r="Q294" s="53">
        <v>0</v>
      </c>
      <c r="R294" s="53">
        <v>0</v>
      </c>
      <c r="S294" s="53">
        <v>2000</v>
      </c>
      <c r="T294" s="53">
        <v>0</v>
      </c>
      <c r="U294" s="53">
        <v>0</v>
      </c>
      <c r="V294" s="53">
        <v>0</v>
      </c>
      <c r="W294" s="53" t="s">
        <v>32</v>
      </c>
      <c r="X294" s="53">
        <v>2.69</v>
      </c>
      <c r="Y294" s="53" t="s">
        <v>32</v>
      </c>
    </row>
    <row r="295" ht="40.5" hidden="1" spans="1:25">
      <c r="A295" s="47">
        <v>294</v>
      </c>
      <c r="B295" s="52"/>
      <c r="C295" s="52"/>
      <c r="D295" s="52"/>
      <c r="E295" s="49" t="s">
        <v>743</v>
      </c>
      <c r="F295" s="49" t="s">
        <v>119</v>
      </c>
      <c r="G295" s="49" t="s">
        <v>744</v>
      </c>
      <c r="H295" s="184" t="s">
        <v>745</v>
      </c>
      <c r="I295" s="295" t="s">
        <v>127</v>
      </c>
      <c r="J295" s="175" t="s">
        <v>38</v>
      </c>
      <c r="K295" s="53">
        <v>430903003</v>
      </c>
      <c r="L295" s="53" t="s">
        <v>704</v>
      </c>
      <c r="M295" s="53" t="s">
        <v>734</v>
      </c>
      <c r="N295" s="53">
        <v>51000</v>
      </c>
      <c r="O295" s="53">
        <v>40800</v>
      </c>
      <c r="P295" s="53">
        <v>5000</v>
      </c>
      <c r="Q295" s="53">
        <v>0</v>
      </c>
      <c r="R295" s="53">
        <v>0</v>
      </c>
      <c r="S295" s="53">
        <v>5000</v>
      </c>
      <c r="T295" s="53">
        <v>0</v>
      </c>
      <c r="U295" s="53">
        <v>0</v>
      </c>
      <c r="V295" s="53">
        <v>0</v>
      </c>
      <c r="W295" s="53" t="s">
        <v>32</v>
      </c>
      <c r="X295" s="53">
        <v>1.93</v>
      </c>
      <c r="Y295" s="53" t="s">
        <v>32</v>
      </c>
    </row>
    <row r="296" ht="27" hidden="1" spans="1:25">
      <c r="A296" s="47">
        <v>295</v>
      </c>
      <c r="B296" s="52"/>
      <c r="C296" s="52"/>
      <c r="D296" s="52"/>
      <c r="E296" s="53" t="s">
        <v>564</v>
      </c>
      <c r="F296" s="49" t="s">
        <v>119</v>
      </c>
      <c r="G296" s="49" t="s">
        <v>746</v>
      </c>
      <c r="H296" s="53" t="s">
        <v>747</v>
      </c>
      <c r="I296" s="295" t="s">
        <v>127</v>
      </c>
      <c r="J296" s="175" t="s">
        <v>38</v>
      </c>
      <c r="K296" s="53">
        <v>430903003</v>
      </c>
      <c r="L296" s="53" t="s">
        <v>704</v>
      </c>
      <c r="M296" s="53" t="s">
        <v>734</v>
      </c>
      <c r="N296" s="53">
        <v>26000</v>
      </c>
      <c r="O296" s="53">
        <v>2600</v>
      </c>
      <c r="P296" s="53">
        <v>11500</v>
      </c>
      <c r="Q296" s="53">
        <v>0</v>
      </c>
      <c r="R296" s="53">
        <v>0</v>
      </c>
      <c r="S296" s="53">
        <v>9800</v>
      </c>
      <c r="T296" s="53">
        <v>0</v>
      </c>
      <c r="U296" s="53">
        <v>0</v>
      </c>
      <c r="V296" s="53">
        <v>0</v>
      </c>
      <c r="W296" s="53" t="s">
        <v>32</v>
      </c>
      <c r="X296" s="53">
        <v>1.84</v>
      </c>
      <c r="Y296" s="53" t="s">
        <v>32</v>
      </c>
    </row>
    <row r="297" ht="27" hidden="1" spans="1:25">
      <c r="A297" s="47">
        <v>296</v>
      </c>
      <c r="B297" s="52"/>
      <c r="C297" s="52"/>
      <c r="D297" s="52"/>
      <c r="E297" s="86">
        <v>20</v>
      </c>
      <c r="F297" s="123" t="s">
        <v>119</v>
      </c>
      <c r="G297" s="123" t="s">
        <v>748</v>
      </c>
      <c r="H297" s="123" t="s">
        <v>749</v>
      </c>
      <c r="I297" s="123" t="s">
        <v>204</v>
      </c>
      <c r="J297" s="123" t="s">
        <v>38</v>
      </c>
      <c r="K297" s="123">
        <v>430900</v>
      </c>
      <c r="L297" s="123" t="s">
        <v>704</v>
      </c>
      <c r="M297" s="220" t="s">
        <v>750</v>
      </c>
      <c r="N297" s="234">
        <v>270000</v>
      </c>
      <c r="O297" s="234">
        <v>46400</v>
      </c>
      <c r="P297" s="234">
        <v>98000</v>
      </c>
      <c r="Q297" s="123">
        <v>0</v>
      </c>
      <c r="R297" s="234">
        <v>15000</v>
      </c>
      <c r="S297" s="234">
        <v>20000</v>
      </c>
      <c r="T297" s="123">
        <v>0</v>
      </c>
      <c r="U297" s="123">
        <v>0</v>
      </c>
      <c r="V297" s="123">
        <v>0</v>
      </c>
      <c r="W297" s="86" t="s">
        <v>32</v>
      </c>
      <c r="X297" s="86">
        <v>2.17</v>
      </c>
      <c r="Y297" s="86" t="s">
        <v>32</v>
      </c>
    </row>
    <row r="298" ht="27" hidden="1" spans="1:25">
      <c r="A298" s="47">
        <v>297</v>
      </c>
      <c r="B298" s="52"/>
      <c r="C298" s="52"/>
      <c r="D298" s="52"/>
      <c r="E298" s="123">
        <v>20</v>
      </c>
      <c r="F298" s="123" t="s">
        <v>119</v>
      </c>
      <c r="G298" s="123" t="s">
        <v>751</v>
      </c>
      <c r="H298" s="123" t="s">
        <v>752</v>
      </c>
      <c r="I298" s="86" t="s">
        <v>194</v>
      </c>
      <c r="J298" s="86" t="s">
        <v>38</v>
      </c>
      <c r="K298" s="123">
        <v>430900</v>
      </c>
      <c r="L298" s="123" t="s">
        <v>704</v>
      </c>
      <c r="M298" s="220" t="s">
        <v>750</v>
      </c>
      <c r="N298" s="234">
        <v>96473.93</v>
      </c>
      <c r="O298" s="234">
        <v>7000</v>
      </c>
      <c r="P298" s="234">
        <v>20000</v>
      </c>
      <c r="Q298" s="123">
        <v>0</v>
      </c>
      <c r="R298" s="234">
        <v>0</v>
      </c>
      <c r="S298" s="234">
        <v>20000</v>
      </c>
      <c r="T298" s="123">
        <v>0</v>
      </c>
      <c r="U298" s="123">
        <v>0</v>
      </c>
      <c r="V298" s="123">
        <v>0</v>
      </c>
      <c r="W298" s="86" t="s">
        <v>32</v>
      </c>
      <c r="X298" s="86">
        <v>1.24</v>
      </c>
      <c r="Y298" s="86" t="s">
        <v>32</v>
      </c>
    </row>
    <row r="299" ht="27" hidden="1" spans="1:25">
      <c r="A299" s="47">
        <v>298</v>
      </c>
      <c r="B299" s="52"/>
      <c r="C299" s="52"/>
      <c r="D299" s="52"/>
      <c r="E299" s="86">
        <v>15</v>
      </c>
      <c r="F299" s="123" t="s">
        <v>119</v>
      </c>
      <c r="G299" s="123" t="s">
        <v>753</v>
      </c>
      <c r="H299" s="123" t="s">
        <v>754</v>
      </c>
      <c r="I299" s="86" t="s">
        <v>755</v>
      </c>
      <c r="J299" s="123" t="s">
        <v>38</v>
      </c>
      <c r="K299" s="123">
        <v>430900</v>
      </c>
      <c r="L299" s="123" t="s">
        <v>704</v>
      </c>
      <c r="M299" s="220" t="s">
        <v>750</v>
      </c>
      <c r="N299" s="234">
        <v>300000</v>
      </c>
      <c r="O299" s="234">
        <v>181000</v>
      </c>
      <c r="P299" s="234">
        <v>150000</v>
      </c>
      <c r="Q299" s="123">
        <v>0</v>
      </c>
      <c r="R299" s="234">
        <v>102500</v>
      </c>
      <c r="S299" s="234">
        <v>47500</v>
      </c>
      <c r="T299" s="123">
        <v>0</v>
      </c>
      <c r="U299" s="123">
        <v>0</v>
      </c>
      <c r="V299" s="123">
        <v>0</v>
      </c>
      <c r="W299" s="86" t="s">
        <v>32</v>
      </c>
      <c r="X299" s="86">
        <v>1.24</v>
      </c>
      <c r="Y299" s="86" t="s">
        <v>32</v>
      </c>
    </row>
    <row r="300" ht="27" hidden="1" spans="1:25">
      <c r="A300" s="47">
        <v>299</v>
      </c>
      <c r="B300" s="52"/>
      <c r="C300" s="52"/>
      <c r="D300" s="52"/>
      <c r="E300" s="86">
        <v>20</v>
      </c>
      <c r="F300" s="123" t="s">
        <v>119</v>
      </c>
      <c r="G300" s="123" t="s">
        <v>756</v>
      </c>
      <c r="H300" s="123" t="s">
        <v>757</v>
      </c>
      <c r="I300" s="86" t="s">
        <v>204</v>
      </c>
      <c r="J300" s="86" t="s">
        <v>38</v>
      </c>
      <c r="K300" s="123">
        <v>430900</v>
      </c>
      <c r="L300" s="123" t="s">
        <v>704</v>
      </c>
      <c r="M300" s="220" t="s">
        <v>750</v>
      </c>
      <c r="N300" s="234">
        <v>46039.06</v>
      </c>
      <c r="O300" s="234">
        <v>26200</v>
      </c>
      <c r="P300" s="234">
        <v>20000</v>
      </c>
      <c r="Q300" s="123">
        <v>0</v>
      </c>
      <c r="R300" s="234">
        <v>10000</v>
      </c>
      <c r="S300" s="234">
        <v>10000</v>
      </c>
      <c r="T300" s="123">
        <v>0</v>
      </c>
      <c r="U300" s="123">
        <v>0</v>
      </c>
      <c r="V300" s="123">
        <v>0</v>
      </c>
      <c r="W300" s="86" t="s">
        <v>32</v>
      </c>
      <c r="X300" s="86">
        <v>1.63</v>
      </c>
      <c r="Y300" s="86" t="s">
        <v>32</v>
      </c>
    </row>
    <row r="301" ht="27" hidden="1" spans="1:25">
      <c r="A301" s="47">
        <v>300</v>
      </c>
      <c r="B301" s="52"/>
      <c r="C301" s="52"/>
      <c r="D301" s="52"/>
      <c r="E301" s="47">
        <v>15</v>
      </c>
      <c r="F301" s="49" t="s">
        <v>119</v>
      </c>
      <c r="G301" s="49" t="s">
        <v>758</v>
      </c>
      <c r="H301" s="184" t="s">
        <v>759</v>
      </c>
      <c r="I301" s="85" t="s">
        <v>230</v>
      </c>
      <c r="J301" s="85" t="s">
        <v>38</v>
      </c>
      <c r="K301" s="85">
        <v>4309003</v>
      </c>
      <c r="L301" s="85" t="s">
        <v>704</v>
      </c>
      <c r="M301" s="184" t="s">
        <v>760</v>
      </c>
      <c r="N301" s="195">
        <v>12098.44</v>
      </c>
      <c r="O301" s="47">
        <v>3041</v>
      </c>
      <c r="P301" s="195">
        <v>6049</v>
      </c>
      <c r="Q301" s="47">
        <v>0</v>
      </c>
      <c r="R301" s="195">
        <v>0</v>
      </c>
      <c r="S301" s="195">
        <v>6049</v>
      </c>
      <c r="T301" s="47">
        <v>0</v>
      </c>
      <c r="U301" s="47">
        <v>0</v>
      </c>
      <c r="V301" s="47">
        <v>0</v>
      </c>
      <c r="W301" s="178" t="s">
        <v>32</v>
      </c>
      <c r="X301" s="178">
        <v>1.33</v>
      </c>
      <c r="Y301" s="178" t="s">
        <v>32</v>
      </c>
    </row>
    <row r="302" ht="40.5" hidden="1" spans="1:25">
      <c r="A302" s="47">
        <v>301</v>
      </c>
      <c r="B302" s="52"/>
      <c r="C302" s="52"/>
      <c r="D302" s="52"/>
      <c r="E302" s="47">
        <v>20</v>
      </c>
      <c r="F302" s="49" t="s">
        <v>119</v>
      </c>
      <c r="G302" s="273" t="s">
        <v>761</v>
      </c>
      <c r="H302" s="184" t="s">
        <v>762</v>
      </c>
      <c r="I302" s="49" t="s">
        <v>247</v>
      </c>
      <c r="J302" s="49" t="s">
        <v>38</v>
      </c>
      <c r="K302" s="85">
        <v>430900</v>
      </c>
      <c r="L302" s="85" t="s">
        <v>704</v>
      </c>
      <c r="M302" s="184" t="s">
        <v>31</v>
      </c>
      <c r="N302" s="195">
        <v>29000</v>
      </c>
      <c r="O302" s="47">
        <v>5000</v>
      </c>
      <c r="P302" s="195">
        <v>21000</v>
      </c>
      <c r="Q302" s="47">
        <v>0</v>
      </c>
      <c r="R302" s="195">
        <v>5000</v>
      </c>
      <c r="S302" s="195">
        <v>10000</v>
      </c>
      <c r="T302" s="47">
        <v>0</v>
      </c>
      <c r="U302" s="47">
        <v>0</v>
      </c>
      <c r="V302" s="47">
        <v>0</v>
      </c>
      <c r="W302" s="178" t="s">
        <v>32</v>
      </c>
      <c r="X302" s="178">
        <v>1.38</v>
      </c>
      <c r="Y302" s="178" t="s">
        <v>32</v>
      </c>
    </row>
    <row r="303" ht="27" hidden="1" spans="1:25">
      <c r="A303" s="47">
        <v>302</v>
      </c>
      <c r="B303" s="52"/>
      <c r="C303" s="52"/>
      <c r="D303" s="52"/>
      <c r="E303" s="47">
        <v>10</v>
      </c>
      <c r="F303" s="49" t="s">
        <v>119</v>
      </c>
      <c r="G303" s="273" t="s">
        <v>763</v>
      </c>
      <c r="H303" s="184" t="s">
        <v>764</v>
      </c>
      <c r="I303" s="49" t="s">
        <v>345</v>
      </c>
      <c r="J303" s="49" t="s">
        <v>38</v>
      </c>
      <c r="K303" s="85">
        <v>430900</v>
      </c>
      <c r="L303" s="85" t="s">
        <v>704</v>
      </c>
      <c r="M303" s="184" t="s">
        <v>31</v>
      </c>
      <c r="N303" s="195">
        <v>3750</v>
      </c>
      <c r="O303" s="47">
        <v>0</v>
      </c>
      <c r="P303" s="195">
        <v>3000</v>
      </c>
      <c r="Q303" s="47">
        <v>0</v>
      </c>
      <c r="R303" s="195">
        <v>0</v>
      </c>
      <c r="S303" s="195">
        <v>3000</v>
      </c>
      <c r="T303" s="47">
        <v>0</v>
      </c>
      <c r="U303" s="47">
        <v>0</v>
      </c>
      <c r="V303" s="47">
        <v>0</v>
      </c>
      <c r="W303" s="178" t="s">
        <v>32</v>
      </c>
      <c r="X303" s="178">
        <v>1.21</v>
      </c>
      <c r="Y303" s="178" t="s">
        <v>32</v>
      </c>
    </row>
    <row r="304" ht="27" hidden="1" spans="1:25">
      <c r="A304" s="47">
        <v>303</v>
      </c>
      <c r="B304" s="52"/>
      <c r="C304" s="52"/>
      <c r="D304" s="52"/>
      <c r="E304" s="274">
        <v>20</v>
      </c>
      <c r="F304" s="49" t="s">
        <v>119</v>
      </c>
      <c r="G304" s="273" t="s">
        <v>765</v>
      </c>
      <c r="H304" s="184" t="s">
        <v>766</v>
      </c>
      <c r="I304" s="274" t="s">
        <v>247</v>
      </c>
      <c r="J304" s="274" t="s">
        <v>38</v>
      </c>
      <c r="K304" s="85">
        <v>430900</v>
      </c>
      <c r="L304" s="85" t="s">
        <v>704</v>
      </c>
      <c r="M304" s="184" t="s">
        <v>31</v>
      </c>
      <c r="N304" s="195">
        <v>28000</v>
      </c>
      <c r="O304" s="296">
        <v>0</v>
      </c>
      <c r="P304" s="195">
        <v>19600</v>
      </c>
      <c r="Q304" s="47">
        <v>0</v>
      </c>
      <c r="R304" s="195">
        <v>0</v>
      </c>
      <c r="S304" s="195">
        <v>14000</v>
      </c>
      <c r="T304" s="47">
        <v>0</v>
      </c>
      <c r="U304" s="47">
        <v>0</v>
      </c>
      <c r="V304" s="47">
        <v>0</v>
      </c>
      <c r="W304" s="178" t="s">
        <v>32</v>
      </c>
      <c r="X304" s="274">
        <v>1.28</v>
      </c>
      <c r="Y304" s="178" t="s">
        <v>32</v>
      </c>
    </row>
    <row r="305" ht="27" hidden="1" spans="1:25">
      <c r="A305" s="47">
        <v>304</v>
      </c>
      <c r="B305" s="52"/>
      <c r="C305" s="52"/>
      <c r="D305" s="52"/>
      <c r="E305" s="47">
        <v>10</v>
      </c>
      <c r="F305" s="49" t="s">
        <v>119</v>
      </c>
      <c r="G305" s="273" t="s">
        <v>767</v>
      </c>
      <c r="H305" s="184" t="s">
        <v>768</v>
      </c>
      <c r="I305" s="274" t="s">
        <v>214</v>
      </c>
      <c r="J305" s="49" t="s">
        <v>38</v>
      </c>
      <c r="K305" s="85">
        <v>430900</v>
      </c>
      <c r="L305" s="85" t="s">
        <v>704</v>
      </c>
      <c r="M305" s="184" t="s">
        <v>31</v>
      </c>
      <c r="N305" s="195">
        <v>18568.18</v>
      </c>
      <c r="O305" s="195">
        <v>4000</v>
      </c>
      <c r="P305" s="195">
        <v>14700</v>
      </c>
      <c r="Q305" s="47">
        <v>0</v>
      </c>
      <c r="R305" s="47">
        <v>47000</v>
      </c>
      <c r="S305" s="195">
        <v>10000</v>
      </c>
      <c r="T305" s="47">
        <v>0</v>
      </c>
      <c r="U305" s="47">
        <v>0</v>
      </c>
      <c r="V305" s="47">
        <v>0</v>
      </c>
      <c r="W305" s="178" t="s">
        <v>32</v>
      </c>
      <c r="X305" s="178">
        <v>1.31</v>
      </c>
      <c r="Y305" s="178" t="s">
        <v>32</v>
      </c>
    </row>
    <row r="306" ht="27" hidden="1" spans="1:25">
      <c r="A306" s="47">
        <v>305</v>
      </c>
      <c r="B306" s="53"/>
      <c r="C306" s="53"/>
      <c r="D306" s="53"/>
      <c r="E306" s="274"/>
      <c r="F306" s="49" t="s">
        <v>119</v>
      </c>
      <c r="G306" s="49"/>
      <c r="H306" s="184" t="s">
        <v>769</v>
      </c>
      <c r="I306" s="297" t="s">
        <v>204</v>
      </c>
      <c r="J306" s="85" t="s">
        <v>38</v>
      </c>
      <c r="K306" s="85"/>
      <c r="L306" s="85" t="s">
        <v>704</v>
      </c>
      <c r="M306" s="184" t="s">
        <v>770</v>
      </c>
      <c r="N306" s="195">
        <v>100000</v>
      </c>
      <c r="O306" s="47">
        <v>0</v>
      </c>
      <c r="P306" s="195">
        <v>50000</v>
      </c>
      <c r="Q306" s="47">
        <v>0</v>
      </c>
      <c r="R306" s="195">
        <v>1.42</v>
      </c>
      <c r="S306" s="195">
        <v>10000</v>
      </c>
      <c r="T306" s="47">
        <v>0</v>
      </c>
      <c r="U306" s="47">
        <v>0</v>
      </c>
      <c r="V306" s="47">
        <v>0</v>
      </c>
      <c r="W306" s="178" t="s">
        <v>32</v>
      </c>
      <c r="X306" s="178">
        <v>1.33</v>
      </c>
      <c r="Y306" s="178" t="s">
        <v>32</v>
      </c>
    </row>
    <row r="307" ht="27" hidden="1" spans="1:25">
      <c r="A307" s="47">
        <v>306</v>
      </c>
      <c r="B307" s="53"/>
      <c r="C307" s="53"/>
      <c r="D307" s="53"/>
      <c r="E307" s="274"/>
      <c r="F307" s="49" t="s">
        <v>119</v>
      </c>
      <c r="G307" s="49"/>
      <c r="H307" s="184" t="s">
        <v>771</v>
      </c>
      <c r="I307" s="297" t="s">
        <v>301</v>
      </c>
      <c r="J307" s="85" t="s">
        <v>38</v>
      </c>
      <c r="K307" s="85"/>
      <c r="L307" s="85" t="s">
        <v>704</v>
      </c>
      <c r="M307" s="184" t="s">
        <v>770</v>
      </c>
      <c r="N307" s="195">
        <v>22400</v>
      </c>
      <c r="O307" s="47">
        <v>0</v>
      </c>
      <c r="P307" s="195">
        <v>10000</v>
      </c>
      <c r="Q307" s="47">
        <v>0</v>
      </c>
      <c r="R307" s="195">
        <v>0</v>
      </c>
      <c r="S307" s="195">
        <v>5000</v>
      </c>
      <c r="T307" s="47">
        <v>0</v>
      </c>
      <c r="U307" s="47">
        <v>0</v>
      </c>
      <c r="V307" s="47">
        <v>0</v>
      </c>
      <c r="W307" s="178" t="s">
        <v>32</v>
      </c>
      <c r="X307" s="178">
        <v>2.96</v>
      </c>
      <c r="Y307" s="178" t="s">
        <v>32</v>
      </c>
    </row>
    <row r="308" ht="27" hidden="1" spans="1:25">
      <c r="A308" s="47">
        <v>307</v>
      </c>
      <c r="B308" s="53"/>
      <c r="C308" s="53"/>
      <c r="D308" s="53"/>
      <c r="E308" s="274"/>
      <c r="F308" s="49" t="s">
        <v>119</v>
      </c>
      <c r="G308" s="52"/>
      <c r="H308" s="175" t="s">
        <v>772</v>
      </c>
      <c r="I308" s="293" t="s">
        <v>247</v>
      </c>
      <c r="J308" s="175" t="s">
        <v>38</v>
      </c>
      <c r="K308" s="85"/>
      <c r="L308" s="85" t="s">
        <v>704</v>
      </c>
      <c r="M308" s="184" t="s">
        <v>770</v>
      </c>
      <c r="N308" s="195">
        <v>25900</v>
      </c>
      <c r="O308" s="294">
        <v>0</v>
      </c>
      <c r="P308" s="195">
        <v>11000</v>
      </c>
      <c r="Q308" s="47">
        <v>0</v>
      </c>
      <c r="R308" s="195">
        <v>0</v>
      </c>
      <c r="S308" s="195">
        <v>8000</v>
      </c>
      <c r="T308" s="47">
        <v>0</v>
      </c>
      <c r="U308" s="47">
        <v>0</v>
      </c>
      <c r="V308" s="47">
        <v>0</v>
      </c>
      <c r="W308" s="178" t="s">
        <v>32</v>
      </c>
      <c r="X308" s="175">
        <v>1.82</v>
      </c>
      <c r="Y308" s="178" t="s">
        <v>32</v>
      </c>
    </row>
    <row r="309" ht="27" hidden="1" spans="1:25">
      <c r="A309" s="47">
        <v>308</v>
      </c>
      <c r="B309" s="53"/>
      <c r="C309" s="53"/>
      <c r="D309" s="53"/>
      <c r="E309" s="274"/>
      <c r="F309" s="49" t="s">
        <v>119</v>
      </c>
      <c r="G309" s="52"/>
      <c r="H309" s="175" t="s">
        <v>773</v>
      </c>
      <c r="I309" s="293" t="s">
        <v>199</v>
      </c>
      <c r="J309" s="175" t="s">
        <v>38</v>
      </c>
      <c r="K309" s="52"/>
      <c r="L309" s="85" t="s">
        <v>704</v>
      </c>
      <c r="M309" s="184" t="s">
        <v>770</v>
      </c>
      <c r="N309" s="175">
        <v>20000</v>
      </c>
      <c r="O309" s="175">
        <v>0</v>
      </c>
      <c r="P309" s="294">
        <v>10000</v>
      </c>
      <c r="Q309" s="47">
        <v>0</v>
      </c>
      <c r="R309" s="294">
        <v>0</v>
      </c>
      <c r="S309" s="175">
        <v>1300</v>
      </c>
      <c r="T309" s="47">
        <v>0</v>
      </c>
      <c r="U309" s="47">
        <v>0</v>
      </c>
      <c r="V309" s="47">
        <v>0</v>
      </c>
      <c r="W309" s="53" t="s">
        <v>32</v>
      </c>
      <c r="X309" s="175">
        <v>1.64</v>
      </c>
      <c r="Y309" s="178" t="s">
        <v>32</v>
      </c>
    </row>
    <row r="310" ht="27" hidden="1" spans="1:25">
      <c r="A310" s="47">
        <v>309</v>
      </c>
      <c r="B310" s="53"/>
      <c r="C310" s="53"/>
      <c r="D310" s="53"/>
      <c r="E310" s="274"/>
      <c r="F310" s="49" t="s">
        <v>119</v>
      </c>
      <c r="G310" s="52"/>
      <c r="H310" s="49" t="s">
        <v>774</v>
      </c>
      <c r="I310" s="293" t="s">
        <v>575</v>
      </c>
      <c r="J310" s="175" t="s">
        <v>55</v>
      </c>
      <c r="K310" s="52"/>
      <c r="L310" s="85" t="s">
        <v>704</v>
      </c>
      <c r="M310" s="184" t="s">
        <v>770</v>
      </c>
      <c r="N310" s="175">
        <v>33000</v>
      </c>
      <c r="O310" s="175">
        <v>0</v>
      </c>
      <c r="P310" s="294">
        <v>16400</v>
      </c>
      <c r="Q310" s="47">
        <v>0</v>
      </c>
      <c r="R310" s="294">
        <v>0</v>
      </c>
      <c r="S310" s="175">
        <v>4000</v>
      </c>
      <c r="T310" s="47">
        <v>0</v>
      </c>
      <c r="U310" s="47">
        <v>0</v>
      </c>
      <c r="V310" s="47">
        <v>0</v>
      </c>
      <c r="W310" s="53" t="s">
        <v>32</v>
      </c>
      <c r="X310" s="175">
        <v>2.95</v>
      </c>
      <c r="Y310" s="178" t="s">
        <v>32</v>
      </c>
    </row>
    <row r="311" ht="27" hidden="1" spans="1:25">
      <c r="A311" s="47">
        <v>310</v>
      </c>
      <c r="B311" s="53"/>
      <c r="C311" s="53"/>
      <c r="D311" s="53"/>
      <c r="E311" s="274"/>
      <c r="F311" s="49" t="s">
        <v>119</v>
      </c>
      <c r="G311" s="52"/>
      <c r="H311" s="184" t="s">
        <v>775</v>
      </c>
      <c r="I311" s="293" t="s">
        <v>358</v>
      </c>
      <c r="J311" s="175" t="s">
        <v>55</v>
      </c>
      <c r="K311" s="52"/>
      <c r="L311" s="85" t="s">
        <v>704</v>
      </c>
      <c r="M311" s="184" t="s">
        <v>770</v>
      </c>
      <c r="N311" s="175">
        <v>25000</v>
      </c>
      <c r="O311" s="175">
        <v>0</v>
      </c>
      <c r="P311" s="294">
        <v>11200</v>
      </c>
      <c r="Q311" s="47">
        <v>0</v>
      </c>
      <c r="R311" s="294">
        <v>0</v>
      </c>
      <c r="S311" s="175">
        <v>5000</v>
      </c>
      <c r="T311" s="47">
        <v>0</v>
      </c>
      <c r="U311" s="47">
        <v>0</v>
      </c>
      <c r="V311" s="47">
        <v>0</v>
      </c>
      <c r="W311" s="53" t="s">
        <v>32</v>
      </c>
      <c r="X311" s="175">
        <v>2.99</v>
      </c>
      <c r="Y311" s="178" t="s">
        <v>32</v>
      </c>
    </row>
    <row r="312" s="40" customFormat="1" ht="27" spans="1:26">
      <c r="A312" s="77">
        <v>311</v>
      </c>
      <c r="B312" s="77"/>
      <c r="C312" s="77"/>
      <c r="D312" s="275">
        <v>44713</v>
      </c>
      <c r="E312" s="102">
        <v>20</v>
      </c>
      <c r="F312" s="117" t="s">
        <v>119</v>
      </c>
      <c r="G312" s="77"/>
      <c r="H312" s="276" t="s">
        <v>776</v>
      </c>
      <c r="I312" s="298" t="s">
        <v>190</v>
      </c>
      <c r="J312" s="117"/>
      <c r="K312" s="77"/>
      <c r="L312" s="117" t="s">
        <v>777</v>
      </c>
      <c r="M312" s="117" t="s">
        <v>778</v>
      </c>
      <c r="N312" s="299">
        <v>91311.43</v>
      </c>
      <c r="O312" s="102">
        <v>1000</v>
      </c>
      <c r="P312" s="77">
        <v>50000</v>
      </c>
      <c r="Q312" s="47">
        <v>0</v>
      </c>
      <c r="R312" s="77">
        <v>0</v>
      </c>
      <c r="S312" s="77">
        <v>30000</v>
      </c>
      <c r="T312" s="77">
        <v>0</v>
      </c>
      <c r="U312" s="77">
        <v>0</v>
      </c>
      <c r="V312" s="77">
        <v>0</v>
      </c>
      <c r="W312" s="117" t="s">
        <v>32</v>
      </c>
      <c r="X312" s="77">
        <v>1.49</v>
      </c>
      <c r="Y312" s="117" t="s">
        <v>124</v>
      </c>
      <c r="Z312" s="249"/>
    </row>
    <row r="313" s="40" customFormat="1" ht="27" spans="1:26">
      <c r="A313" s="77">
        <v>312</v>
      </c>
      <c r="B313" s="77"/>
      <c r="C313" s="77"/>
      <c r="D313" s="275">
        <v>44713</v>
      </c>
      <c r="E313" s="77">
        <v>15</v>
      </c>
      <c r="F313" s="117" t="s">
        <v>25</v>
      </c>
      <c r="G313" s="117" t="s">
        <v>779</v>
      </c>
      <c r="H313" s="276" t="s">
        <v>780</v>
      </c>
      <c r="I313" s="117" t="s">
        <v>127</v>
      </c>
      <c r="J313" s="117"/>
      <c r="K313" s="77"/>
      <c r="L313" s="117" t="s">
        <v>777</v>
      </c>
      <c r="M313" s="117" t="s">
        <v>462</v>
      </c>
      <c r="N313" s="300">
        <v>116900</v>
      </c>
      <c r="O313" s="301">
        <v>15000</v>
      </c>
      <c r="P313" s="300">
        <v>58000</v>
      </c>
      <c r="Q313" s="47">
        <v>0</v>
      </c>
      <c r="R313" s="77">
        <v>0</v>
      </c>
      <c r="S313" s="300">
        <v>20000</v>
      </c>
      <c r="T313" s="77">
        <v>0</v>
      </c>
      <c r="U313" s="77">
        <v>0</v>
      </c>
      <c r="V313" s="77">
        <v>0</v>
      </c>
      <c r="W313" s="117" t="s">
        <v>32</v>
      </c>
      <c r="X313" s="77">
        <v>1.63</v>
      </c>
      <c r="Y313" s="117" t="s">
        <v>32</v>
      </c>
      <c r="Z313" s="249"/>
    </row>
    <row r="314" s="40" customFormat="1" ht="27" spans="1:26">
      <c r="A314" s="77">
        <v>313</v>
      </c>
      <c r="B314" s="77"/>
      <c r="C314" s="77"/>
      <c r="D314" s="275">
        <v>44713</v>
      </c>
      <c r="E314" s="77">
        <v>15</v>
      </c>
      <c r="F314" s="117" t="s">
        <v>25</v>
      </c>
      <c r="G314" s="117" t="s">
        <v>781</v>
      </c>
      <c r="H314" s="276" t="s">
        <v>782</v>
      </c>
      <c r="I314" s="117" t="s">
        <v>127</v>
      </c>
      <c r="J314" s="117"/>
      <c r="K314" s="77"/>
      <c r="L314" s="117" t="s">
        <v>777</v>
      </c>
      <c r="M314" s="117" t="s">
        <v>462</v>
      </c>
      <c r="N314" s="300">
        <v>31200</v>
      </c>
      <c r="O314" s="300">
        <v>2650</v>
      </c>
      <c r="P314" s="300">
        <v>15000</v>
      </c>
      <c r="Q314" s="47">
        <v>0</v>
      </c>
      <c r="R314" s="77">
        <v>0</v>
      </c>
      <c r="S314" s="300">
        <v>10000</v>
      </c>
      <c r="T314" s="77">
        <v>0</v>
      </c>
      <c r="U314" s="77">
        <v>0</v>
      </c>
      <c r="V314" s="77">
        <v>0</v>
      </c>
      <c r="W314" s="117" t="s">
        <v>32</v>
      </c>
      <c r="X314" s="77">
        <v>1.48</v>
      </c>
      <c r="Y314" s="117" t="s">
        <v>32</v>
      </c>
      <c r="Z314" s="249"/>
    </row>
    <row r="315" s="40" customFormat="1" ht="41.25" spans="1:26">
      <c r="A315" s="77">
        <v>314</v>
      </c>
      <c r="B315" s="77"/>
      <c r="C315" s="77"/>
      <c r="D315" s="275">
        <v>44713</v>
      </c>
      <c r="E315" s="102">
        <v>15</v>
      </c>
      <c r="F315" s="117" t="s">
        <v>25</v>
      </c>
      <c r="G315" s="77"/>
      <c r="H315" s="276" t="s">
        <v>783</v>
      </c>
      <c r="I315" s="298" t="s">
        <v>345</v>
      </c>
      <c r="J315" s="117"/>
      <c r="K315" s="77"/>
      <c r="L315" s="117" t="s">
        <v>777</v>
      </c>
      <c r="M315" s="117" t="s">
        <v>778</v>
      </c>
      <c r="N315" s="77">
        <v>126083.53</v>
      </c>
      <c r="O315" s="302">
        <v>3325.88</v>
      </c>
      <c r="P315" s="77">
        <v>40000</v>
      </c>
      <c r="Q315" s="47">
        <v>0</v>
      </c>
      <c r="R315" s="77">
        <v>0</v>
      </c>
      <c r="S315" s="77">
        <v>40000</v>
      </c>
      <c r="T315" s="77">
        <v>0</v>
      </c>
      <c r="U315" s="77">
        <v>0</v>
      </c>
      <c r="V315" s="77">
        <v>0</v>
      </c>
      <c r="W315" s="117" t="s">
        <v>32</v>
      </c>
      <c r="X315" s="77">
        <v>1.8</v>
      </c>
      <c r="Y315" s="117" t="s">
        <v>124</v>
      </c>
      <c r="Z315" s="249"/>
    </row>
    <row r="316" s="40" customFormat="1" ht="27.75" spans="1:28">
      <c r="A316" s="77">
        <v>315</v>
      </c>
      <c r="B316" s="77"/>
      <c r="C316" s="77"/>
      <c r="D316" s="275">
        <v>44713</v>
      </c>
      <c r="E316" s="102">
        <v>15</v>
      </c>
      <c r="F316" s="117" t="s">
        <v>25</v>
      </c>
      <c r="G316" s="77"/>
      <c r="H316" s="276" t="s">
        <v>784</v>
      </c>
      <c r="I316" s="281" t="s">
        <v>230</v>
      </c>
      <c r="J316" s="117"/>
      <c r="K316" s="77"/>
      <c r="L316" s="117" t="s">
        <v>777</v>
      </c>
      <c r="M316" s="117" t="s">
        <v>778</v>
      </c>
      <c r="N316" s="77">
        <v>401800</v>
      </c>
      <c r="O316" s="102">
        <v>326493.2</v>
      </c>
      <c r="P316" s="102">
        <v>200000</v>
      </c>
      <c r="Q316" s="102">
        <v>10000</v>
      </c>
      <c r="R316" s="77">
        <v>130000</v>
      </c>
      <c r="S316" s="77">
        <v>20000</v>
      </c>
      <c r="T316" s="77">
        <v>0</v>
      </c>
      <c r="U316" s="77">
        <v>0</v>
      </c>
      <c r="V316" s="77">
        <v>0</v>
      </c>
      <c r="W316" s="117" t="s">
        <v>124</v>
      </c>
      <c r="X316" s="77">
        <v>2.1</v>
      </c>
      <c r="Y316" s="117" t="s">
        <v>32</v>
      </c>
      <c r="Z316" s="307"/>
      <c r="AA316" s="307"/>
      <c r="AB316" s="308"/>
    </row>
    <row r="317" s="40" customFormat="1" ht="27" spans="1:26">
      <c r="A317" s="77">
        <v>316</v>
      </c>
      <c r="B317" s="77"/>
      <c r="C317" s="77"/>
      <c r="D317" s="275">
        <v>44713</v>
      </c>
      <c r="E317" s="102">
        <v>15</v>
      </c>
      <c r="F317" s="117" t="s">
        <v>25</v>
      </c>
      <c r="G317" s="77"/>
      <c r="H317" s="276" t="s">
        <v>785</v>
      </c>
      <c r="I317" s="298" t="s">
        <v>199</v>
      </c>
      <c r="J317" s="117"/>
      <c r="K317" s="77"/>
      <c r="L317" s="117" t="s">
        <v>777</v>
      </c>
      <c r="M317" s="117" t="s">
        <v>778</v>
      </c>
      <c r="N317" s="77">
        <v>43895.76</v>
      </c>
      <c r="O317" s="77">
        <v>0</v>
      </c>
      <c r="P317" s="77">
        <v>15000</v>
      </c>
      <c r="Q317" s="47">
        <v>0</v>
      </c>
      <c r="R317" s="77">
        <v>0</v>
      </c>
      <c r="S317" s="77">
        <v>12200</v>
      </c>
      <c r="T317" s="77">
        <v>0</v>
      </c>
      <c r="U317" s="77">
        <v>0</v>
      </c>
      <c r="V317" s="77">
        <v>0</v>
      </c>
      <c r="W317" s="117" t="s">
        <v>32</v>
      </c>
      <c r="X317" s="77">
        <v>1.22</v>
      </c>
      <c r="Y317" s="117" t="s">
        <v>32</v>
      </c>
      <c r="Z317" s="249"/>
    </row>
    <row r="318" s="40" customFormat="1" ht="40.5" spans="1:26">
      <c r="A318" s="77">
        <v>317</v>
      </c>
      <c r="B318" s="77"/>
      <c r="C318" s="77"/>
      <c r="D318" s="275">
        <v>44714</v>
      </c>
      <c r="E318" s="102">
        <v>15</v>
      </c>
      <c r="F318" s="117" t="s">
        <v>25</v>
      </c>
      <c r="G318" s="77"/>
      <c r="H318" s="276" t="s">
        <v>786</v>
      </c>
      <c r="I318" s="117" t="s">
        <v>127</v>
      </c>
      <c r="J318" s="117"/>
      <c r="K318" s="77"/>
      <c r="L318" s="117" t="s">
        <v>777</v>
      </c>
      <c r="M318" s="117" t="s">
        <v>778</v>
      </c>
      <c r="N318" s="77">
        <v>42500</v>
      </c>
      <c r="O318" s="102">
        <v>4500</v>
      </c>
      <c r="P318" s="102">
        <v>20000</v>
      </c>
      <c r="Q318" s="47">
        <v>0</v>
      </c>
      <c r="R318" s="77">
        <v>0</v>
      </c>
      <c r="S318" s="77">
        <v>10000</v>
      </c>
      <c r="T318" s="77">
        <v>0</v>
      </c>
      <c r="U318" s="77">
        <v>0</v>
      </c>
      <c r="V318" s="77">
        <v>0</v>
      </c>
      <c r="W318" s="117"/>
      <c r="X318" s="102">
        <v>1.21</v>
      </c>
      <c r="Y318" s="117"/>
      <c r="Z318" s="249"/>
    </row>
    <row r="319" s="40" customFormat="1" ht="27" spans="1:26">
      <c r="A319" s="77">
        <v>318</v>
      </c>
      <c r="B319" s="77"/>
      <c r="C319" s="77"/>
      <c r="D319" s="275">
        <v>44715</v>
      </c>
      <c r="E319" s="77"/>
      <c r="F319" s="117" t="s">
        <v>25</v>
      </c>
      <c r="G319" s="77"/>
      <c r="H319" s="276" t="s">
        <v>787</v>
      </c>
      <c r="I319" s="117" t="s">
        <v>127</v>
      </c>
      <c r="J319" s="117"/>
      <c r="K319" s="77"/>
      <c r="L319" s="117" t="s">
        <v>777</v>
      </c>
      <c r="M319" s="117" t="s">
        <v>778</v>
      </c>
      <c r="N319" s="77">
        <v>65000</v>
      </c>
      <c r="O319" s="102">
        <v>5000</v>
      </c>
      <c r="P319" s="102">
        <v>30000</v>
      </c>
      <c r="Q319" s="47">
        <v>0</v>
      </c>
      <c r="R319" s="77">
        <v>0</v>
      </c>
      <c r="S319" s="77">
        <v>10000</v>
      </c>
      <c r="T319" s="77">
        <v>0</v>
      </c>
      <c r="U319" s="77">
        <v>0</v>
      </c>
      <c r="V319" s="77">
        <v>0</v>
      </c>
      <c r="W319" s="117"/>
      <c r="X319" s="77">
        <v>1.58</v>
      </c>
      <c r="Y319" s="117"/>
      <c r="Z319" s="249"/>
    </row>
    <row r="320" s="40" customFormat="1" ht="81" spans="1:26">
      <c r="A320" s="77">
        <v>319</v>
      </c>
      <c r="B320" s="77"/>
      <c r="C320" s="77"/>
      <c r="D320" s="275">
        <v>44713</v>
      </c>
      <c r="E320" s="77">
        <v>20</v>
      </c>
      <c r="F320" s="117" t="s">
        <v>788</v>
      </c>
      <c r="G320" s="77" t="s">
        <v>789</v>
      </c>
      <c r="H320" s="276" t="s">
        <v>790</v>
      </c>
      <c r="I320" s="77" t="s">
        <v>301</v>
      </c>
      <c r="J320" s="117"/>
      <c r="K320" s="77"/>
      <c r="L320" s="117" t="s">
        <v>777</v>
      </c>
      <c r="M320" s="117" t="s">
        <v>791</v>
      </c>
      <c r="N320" s="300">
        <v>40928.52</v>
      </c>
      <c r="O320" s="102">
        <v>3600</v>
      </c>
      <c r="P320" s="77">
        <v>20000</v>
      </c>
      <c r="Q320" s="77">
        <v>0</v>
      </c>
      <c r="R320" s="77">
        <v>6400</v>
      </c>
      <c r="S320" s="77">
        <v>3600</v>
      </c>
      <c r="T320" s="77">
        <v>0</v>
      </c>
      <c r="U320" s="77">
        <v>0</v>
      </c>
      <c r="V320" s="77">
        <v>0</v>
      </c>
      <c r="W320" s="117" t="s">
        <v>32</v>
      </c>
      <c r="X320" s="77">
        <v>1.22</v>
      </c>
      <c r="Y320" s="117" t="s">
        <v>124</v>
      </c>
      <c r="Z320" s="249"/>
    </row>
    <row r="321" s="40" customFormat="1" ht="81" spans="1:26">
      <c r="A321" s="77">
        <v>320</v>
      </c>
      <c r="B321" s="77"/>
      <c r="C321" s="77"/>
      <c r="D321" s="275">
        <v>44713</v>
      </c>
      <c r="E321" s="77">
        <v>20</v>
      </c>
      <c r="F321" s="117" t="s">
        <v>788</v>
      </c>
      <c r="G321" s="77" t="s">
        <v>792</v>
      </c>
      <c r="H321" s="276" t="s">
        <v>793</v>
      </c>
      <c r="I321" s="77" t="s">
        <v>204</v>
      </c>
      <c r="J321" s="117"/>
      <c r="K321" s="77"/>
      <c r="L321" s="117" t="s">
        <v>777</v>
      </c>
      <c r="M321" s="117" t="s">
        <v>791</v>
      </c>
      <c r="N321" s="300">
        <v>253227.55</v>
      </c>
      <c r="O321" s="102">
        <v>112211.2</v>
      </c>
      <c r="P321" s="77">
        <v>100000</v>
      </c>
      <c r="Q321" s="77">
        <v>0</v>
      </c>
      <c r="R321" s="77">
        <v>10000</v>
      </c>
      <c r="S321" s="77">
        <v>5100</v>
      </c>
      <c r="T321" s="77">
        <v>0</v>
      </c>
      <c r="U321" s="77">
        <v>0</v>
      </c>
      <c r="V321" s="77">
        <v>0</v>
      </c>
      <c r="W321" s="117" t="s">
        <v>32</v>
      </c>
      <c r="X321" s="77">
        <v>1.29</v>
      </c>
      <c r="Y321" s="117" t="s">
        <v>124</v>
      </c>
      <c r="Z321" s="249"/>
    </row>
    <row r="322" s="40" customFormat="1" ht="81" spans="1:26">
      <c r="A322" s="77">
        <v>321</v>
      </c>
      <c r="B322" s="77"/>
      <c r="C322" s="77"/>
      <c r="D322" s="275">
        <v>44713</v>
      </c>
      <c r="E322" s="77">
        <v>10</v>
      </c>
      <c r="F322" s="117" t="s">
        <v>788</v>
      </c>
      <c r="G322" s="77" t="s">
        <v>794</v>
      </c>
      <c r="H322" s="276" t="s">
        <v>795</v>
      </c>
      <c r="I322" s="77" t="s">
        <v>247</v>
      </c>
      <c r="J322" s="117"/>
      <c r="K322" s="77"/>
      <c r="L322" s="117" t="s">
        <v>777</v>
      </c>
      <c r="M322" s="117" t="s">
        <v>791</v>
      </c>
      <c r="N322" s="77">
        <v>6000</v>
      </c>
      <c r="O322" s="102">
        <v>200</v>
      </c>
      <c r="P322" s="102">
        <v>2000</v>
      </c>
      <c r="Q322" s="77">
        <v>0</v>
      </c>
      <c r="R322" s="77">
        <v>0</v>
      </c>
      <c r="S322" s="77">
        <v>2000</v>
      </c>
      <c r="T322" s="77">
        <v>0</v>
      </c>
      <c r="U322" s="77">
        <v>0</v>
      </c>
      <c r="V322" s="77">
        <v>0</v>
      </c>
      <c r="W322" s="117" t="s">
        <v>32</v>
      </c>
      <c r="X322" s="102">
        <v>2.66</v>
      </c>
      <c r="Y322" s="117" t="s">
        <v>124</v>
      </c>
      <c r="Z322" s="249"/>
    </row>
    <row r="323" s="40" customFormat="1" ht="81" spans="1:26">
      <c r="A323" s="77">
        <v>322</v>
      </c>
      <c r="B323" s="77"/>
      <c r="C323" s="77"/>
      <c r="D323" s="275">
        <v>44713</v>
      </c>
      <c r="E323" s="77">
        <v>15</v>
      </c>
      <c r="F323" s="117" t="s">
        <v>788</v>
      </c>
      <c r="G323" s="77" t="s">
        <v>796</v>
      </c>
      <c r="H323" s="276" t="s">
        <v>797</v>
      </c>
      <c r="I323" s="77" t="s">
        <v>214</v>
      </c>
      <c r="J323" s="117"/>
      <c r="K323" s="77"/>
      <c r="L323" s="117" t="s">
        <v>777</v>
      </c>
      <c r="M323" s="117" t="s">
        <v>791</v>
      </c>
      <c r="N323" s="300">
        <v>17211.78</v>
      </c>
      <c r="O323" s="102">
        <v>100</v>
      </c>
      <c r="P323" s="102">
        <v>6000</v>
      </c>
      <c r="Q323" s="77">
        <v>0</v>
      </c>
      <c r="R323" s="77">
        <v>0</v>
      </c>
      <c r="S323" s="77">
        <v>6000</v>
      </c>
      <c r="T323" s="77">
        <v>0</v>
      </c>
      <c r="U323" s="77">
        <v>0</v>
      </c>
      <c r="V323" s="77">
        <v>0</v>
      </c>
      <c r="W323" s="117" t="s">
        <v>32</v>
      </c>
      <c r="X323" s="330">
        <v>1.62</v>
      </c>
      <c r="Y323" s="117" t="s">
        <v>124</v>
      </c>
      <c r="Z323" s="249"/>
    </row>
    <row r="324" s="40" customFormat="1" ht="28.5" spans="1:26">
      <c r="A324" s="77">
        <v>323</v>
      </c>
      <c r="B324" s="77"/>
      <c r="C324" s="77"/>
      <c r="D324" s="275">
        <v>44713</v>
      </c>
      <c r="E324" s="77">
        <v>10</v>
      </c>
      <c r="F324" s="117" t="s">
        <v>25</v>
      </c>
      <c r="G324" s="77" t="s">
        <v>798</v>
      </c>
      <c r="H324" s="309" t="s">
        <v>799</v>
      </c>
      <c r="I324" s="77" t="s">
        <v>199</v>
      </c>
      <c r="J324" s="117"/>
      <c r="K324" s="77"/>
      <c r="L324" s="117" t="s">
        <v>777</v>
      </c>
      <c r="M324" s="117" t="s">
        <v>800</v>
      </c>
      <c r="N324" s="318">
        <v>18620</v>
      </c>
      <c r="O324" s="77">
        <v>200</v>
      </c>
      <c r="P324" s="77">
        <v>9310</v>
      </c>
      <c r="Q324" s="77">
        <v>0</v>
      </c>
      <c r="R324" s="77">
        <v>0</v>
      </c>
      <c r="S324" s="77">
        <v>5000</v>
      </c>
      <c r="T324" s="77">
        <v>0</v>
      </c>
      <c r="U324" s="77">
        <v>0</v>
      </c>
      <c r="V324" s="77">
        <v>0</v>
      </c>
      <c r="W324" s="117" t="s">
        <v>32</v>
      </c>
      <c r="X324" s="77">
        <v>1.5</v>
      </c>
      <c r="Y324" s="117" t="s">
        <v>124</v>
      </c>
      <c r="Z324" s="249"/>
    </row>
    <row r="325" s="40" customFormat="1" ht="28.5" spans="1:26">
      <c r="A325" s="77">
        <v>324</v>
      </c>
      <c r="B325" s="77"/>
      <c r="C325" s="77"/>
      <c r="D325" s="275">
        <v>44713</v>
      </c>
      <c r="E325" s="77">
        <v>20</v>
      </c>
      <c r="F325" s="117" t="s">
        <v>25</v>
      </c>
      <c r="G325" s="77" t="s">
        <v>801</v>
      </c>
      <c r="H325" s="309" t="s">
        <v>802</v>
      </c>
      <c r="I325" s="77" t="s">
        <v>358</v>
      </c>
      <c r="J325" s="117"/>
      <c r="K325" s="77"/>
      <c r="L325" s="117" t="s">
        <v>777</v>
      </c>
      <c r="M325" s="117" t="s">
        <v>800</v>
      </c>
      <c r="N325" s="318">
        <v>110537</v>
      </c>
      <c r="O325" s="77">
        <v>20000</v>
      </c>
      <c r="P325" s="77">
        <v>15000</v>
      </c>
      <c r="Q325" s="77">
        <v>0</v>
      </c>
      <c r="R325" s="77">
        <v>0</v>
      </c>
      <c r="S325" s="77">
        <v>10000</v>
      </c>
      <c r="T325" s="77">
        <v>0</v>
      </c>
      <c r="U325" s="77">
        <v>0</v>
      </c>
      <c r="V325" s="77">
        <v>0</v>
      </c>
      <c r="W325" s="117" t="s">
        <v>32</v>
      </c>
      <c r="X325" s="77">
        <v>1.38</v>
      </c>
      <c r="Y325" s="117" t="s">
        <v>124</v>
      </c>
      <c r="Z325" s="249"/>
    </row>
    <row r="326" s="40" customFormat="1" ht="27" spans="1:26">
      <c r="A326" s="77">
        <v>325</v>
      </c>
      <c r="B326" s="77"/>
      <c r="C326" s="77"/>
      <c r="D326" s="275">
        <v>44713</v>
      </c>
      <c r="E326" s="77">
        <v>10</v>
      </c>
      <c r="F326" s="117" t="s">
        <v>25</v>
      </c>
      <c r="G326" s="77" t="s">
        <v>803</v>
      </c>
      <c r="H326" s="310" t="s">
        <v>804</v>
      </c>
      <c r="I326" s="77" t="s">
        <v>217</v>
      </c>
      <c r="J326" s="117"/>
      <c r="K326" s="77"/>
      <c r="L326" s="117" t="s">
        <v>777</v>
      </c>
      <c r="M326" s="117" t="s">
        <v>800</v>
      </c>
      <c r="N326" s="319">
        <v>20131</v>
      </c>
      <c r="O326" s="77">
        <v>5000</v>
      </c>
      <c r="P326" s="77">
        <v>6000</v>
      </c>
      <c r="Q326" s="77">
        <v>0</v>
      </c>
      <c r="R326" s="77">
        <v>0</v>
      </c>
      <c r="S326" s="77">
        <v>3800</v>
      </c>
      <c r="T326" s="77">
        <v>0</v>
      </c>
      <c r="U326" s="77">
        <v>0</v>
      </c>
      <c r="V326" s="77">
        <v>0</v>
      </c>
      <c r="W326" s="117" t="s">
        <v>32</v>
      </c>
      <c r="X326" s="77">
        <v>1.41</v>
      </c>
      <c r="Y326" s="117" t="s">
        <v>124</v>
      </c>
      <c r="Z326" s="249"/>
    </row>
    <row r="327" s="40" customFormat="1" ht="28.5" spans="1:26">
      <c r="A327" s="77">
        <v>326</v>
      </c>
      <c r="B327" s="77"/>
      <c r="C327" s="77"/>
      <c r="D327" s="275">
        <v>44713</v>
      </c>
      <c r="E327" s="77">
        <v>10</v>
      </c>
      <c r="F327" s="117" t="s">
        <v>25</v>
      </c>
      <c r="G327" s="77" t="s">
        <v>805</v>
      </c>
      <c r="H327" s="310" t="s">
        <v>806</v>
      </c>
      <c r="I327" s="77" t="s">
        <v>214</v>
      </c>
      <c r="J327" s="117"/>
      <c r="K327" s="77"/>
      <c r="L327" s="117" t="s">
        <v>777</v>
      </c>
      <c r="M327" s="117" t="s">
        <v>800</v>
      </c>
      <c r="N327" s="320">
        <v>27113</v>
      </c>
      <c r="O327" s="77">
        <v>1000</v>
      </c>
      <c r="P327" s="77">
        <v>7800</v>
      </c>
      <c r="Q327" s="77">
        <v>0</v>
      </c>
      <c r="R327" s="77">
        <v>0</v>
      </c>
      <c r="S327" s="77">
        <v>7800</v>
      </c>
      <c r="T327" s="77">
        <v>0</v>
      </c>
      <c r="U327" s="77">
        <v>0</v>
      </c>
      <c r="V327" s="77">
        <v>0</v>
      </c>
      <c r="W327" s="117" t="s">
        <v>32</v>
      </c>
      <c r="X327" s="77">
        <v>1.3</v>
      </c>
      <c r="Y327" s="117" t="s">
        <v>124</v>
      </c>
      <c r="Z327" s="249"/>
    </row>
    <row r="328" s="40" customFormat="1" ht="42.75" spans="1:26">
      <c r="A328" s="77">
        <v>327</v>
      </c>
      <c r="B328" s="77"/>
      <c r="C328" s="77"/>
      <c r="D328" s="275">
        <v>44713</v>
      </c>
      <c r="E328" s="77">
        <v>10</v>
      </c>
      <c r="F328" s="117" t="s">
        <v>25</v>
      </c>
      <c r="G328" s="77" t="s">
        <v>807</v>
      </c>
      <c r="H328" s="309" t="s">
        <v>808</v>
      </c>
      <c r="I328" s="77" t="s">
        <v>28</v>
      </c>
      <c r="J328" s="117"/>
      <c r="K328" s="77"/>
      <c r="L328" s="117" t="s">
        <v>777</v>
      </c>
      <c r="M328" s="117" t="s">
        <v>800</v>
      </c>
      <c r="N328" s="318">
        <v>133580</v>
      </c>
      <c r="O328" s="102">
        <v>26000</v>
      </c>
      <c r="P328" s="77">
        <v>30000</v>
      </c>
      <c r="Q328" s="77">
        <v>0</v>
      </c>
      <c r="R328" s="77">
        <v>10000</v>
      </c>
      <c r="S328" s="77">
        <v>5000</v>
      </c>
      <c r="T328" s="77">
        <v>0</v>
      </c>
      <c r="U328" s="77">
        <v>0</v>
      </c>
      <c r="V328" s="77">
        <v>0</v>
      </c>
      <c r="W328" s="117" t="s">
        <v>32</v>
      </c>
      <c r="X328" s="77">
        <v>1.32</v>
      </c>
      <c r="Y328" s="117" t="s">
        <v>124</v>
      </c>
      <c r="Z328" s="249"/>
    </row>
    <row r="329" s="40" customFormat="1" ht="40.5" spans="1:26">
      <c r="A329" s="77">
        <v>328</v>
      </c>
      <c r="B329" s="77"/>
      <c r="C329" s="77"/>
      <c r="D329" s="275">
        <v>44713</v>
      </c>
      <c r="E329" s="77">
        <v>15</v>
      </c>
      <c r="F329" s="117" t="s">
        <v>25</v>
      </c>
      <c r="G329" s="77"/>
      <c r="H329" s="276" t="s">
        <v>809</v>
      </c>
      <c r="I329" s="77" t="s">
        <v>204</v>
      </c>
      <c r="J329" s="117"/>
      <c r="K329" s="77"/>
      <c r="L329" s="117" t="s">
        <v>777</v>
      </c>
      <c r="M329" s="117" t="s">
        <v>810</v>
      </c>
      <c r="N329" s="300">
        <v>43184.17</v>
      </c>
      <c r="O329" s="102">
        <v>9484</v>
      </c>
      <c r="P329" s="300">
        <v>10500</v>
      </c>
      <c r="Q329" s="77">
        <v>0</v>
      </c>
      <c r="R329" s="77">
        <v>0</v>
      </c>
      <c r="S329" s="300">
        <v>4000</v>
      </c>
      <c r="T329" s="77">
        <v>0</v>
      </c>
      <c r="U329" s="77">
        <v>0</v>
      </c>
      <c r="V329" s="77">
        <v>0</v>
      </c>
      <c r="W329" s="117" t="s">
        <v>32</v>
      </c>
      <c r="X329" s="77">
        <v>1.5</v>
      </c>
      <c r="Y329" s="117" t="s">
        <v>32</v>
      </c>
      <c r="Z329" s="249"/>
    </row>
    <row r="330" s="40" customFormat="1" ht="28.5" spans="1:26">
      <c r="A330" s="77">
        <v>329</v>
      </c>
      <c r="B330" s="77"/>
      <c r="C330" s="77"/>
      <c r="D330" s="275">
        <v>44713</v>
      </c>
      <c r="E330" s="77">
        <v>15</v>
      </c>
      <c r="F330" s="117" t="s">
        <v>25</v>
      </c>
      <c r="G330" s="77"/>
      <c r="H330" s="276" t="s">
        <v>811</v>
      </c>
      <c r="I330" s="77" t="s">
        <v>204</v>
      </c>
      <c r="J330" s="117"/>
      <c r="K330" s="77"/>
      <c r="L330" s="117" t="s">
        <v>777</v>
      </c>
      <c r="M330" s="117" t="s">
        <v>810</v>
      </c>
      <c r="N330" s="300">
        <v>197556.98</v>
      </c>
      <c r="O330" s="77">
        <v>0</v>
      </c>
      <c r="P330" s="300">
        <v>90000</v>
      </c>
      <c r="Q330" s="77">
        <v>0</v>
      </c>
      <c r="R330" s="77">
        <v>0</v>
      </c>
      <c r="S330" s="300">
        <v>13500</v>
      </c>
      <c r="T330" s="77">
        <v>0</v>
      </c>
      <c r="U330" s="77">
        <v>0</v>
      </c>
      <c r="V330" s="77">
        <v>0</v>
      </c>
      <c r="W330" s="117" t="s">
        <v>32</v>
      </c>
      <c r="X330" s="77">
        <v>1.52</v>
      </c>
      <c r="Y330" s="117" t="s">
        <v>32</v>
      </c>
      <c r="Z330" s="249"/>
    </row>
    <row r="331" s="40" customFormat="1" ht="27" spans="1:26">
      <c r="A331" s="77">
        <v>330</v>
      </c>
      <c r="B331" s="77"/>
      <c r="C331" s="77"/>
      <c r="D331" s="275">
        <v>44713</v>
      </c>
      <c r="E331" s="77">
        <v>10</v>
      </c>
      <c r="F331" s="117" t="s">
        <v>25</v>
      </c>
      <c r="G331" s="77"/>
      <c r="H331" s="276" t="s">
        <v>812</v>
      </c>
      <c r="I331" s="77" t="s">
        <v>247</v>
      </c>
      <c r="J331" s="117"/>
      <c r="K331" s="77"/>
      <c r="L331" s="117" t="s">
        <v>777</v>
      </c>
      <c r="M331" s="117" t="s">
        <v>810</v>
      </c>
      <c r="N331" s="300">
        <v>12970</v>
      </c>
      <c r="O331" s="77">
        <v>1000</v>
      </c>
      <c r="P331" s="300">
        <v>8000</v>
      </c>
      <c r="Q331" s="77">
        <v>0</v>
      </c>
      <c r="R331" s="77">
        <v>0</v>
      </c>
      <c r="S331" s="300">
        <v>2000</v>
      </c>
      <c r="T331" s="77">
        <v>0</v>
      </c>
      <c r="U331" s="77">
        <v>0</v>
      </c>
      <c r="V331" s="77">
        <v>0</v>
      </c>
      <c r="W331" s="117" t="s">
        <v>32</v>
      </c>
      <c r="X331" s="77">
        <v>4.75</v>
      </c>
      <c r="Y331" s="117" t="s">
        <v>32</v>
      </c>
      <c r="Z331" s="249"/>
    </row>
    <row r="332" s="40" customFormat="1" ht="27" spans="1:26">
      <c r="A332" s="77">
        <v>331</v>
      </c>
      <c r="B332" s="77"/>
      <c r="C332" s="77"/>
      <c r="D332" s="275">
        <v>44713</v>
      </c>
      <c r="E332" s="77">
        <v>10</v>
      </c>
      <c r="F332" s="117" t="s">
        <v>25</v>
      </c>
      <c r="G332" s="77" t="s">
        <v>813</v>
      </c>
      <c r="H332" s="276" t="s">
        <v>814</v>
      </c>
      <c r="I332" s="77" t="s">
        <v>194</v>
      </c>
      <c r="J332" s="117"/>
      <c r="K332" s="77"/>
      <c r="L332" s="117" t="s">
        <v>777</v>
      </c>
      <c r="M332" s="117" t="s">
        <v>815</v>
      </c>
      <c r="N332" s="77">
        <v>12000</v>
      </c>
      <c r="O332" s="77">
        <v>450</v>
      </c>
      <c r="P332" s="77">
        <v>6000</v>
      </c>
      <c r="Q332" s="77">
        <v>0</v>
      </c>
      <c r="R332" s="77">
        <v>0</v>
      </c>
      <c r="S332" s="77">
        <v>6000</v>
      </c>
      <c r="T332" s="77">
        <v>0</v>
      </c>
      <c r="U332" s="77">
        <v>0</v>
      </c>
      <c r="V332" s="77">
        <v>0</v>
      </c>
      <c r="W332" s="117" t="s">
        <v>32</v>
      </c>
      <c r="X332" s="77">
        <v>1.66</v>
      </c>
      <c r="Y332" s="117" t="s">
        <v>32</v>
      </c>
      <c r="Z332" s="249"/>
    </row>
    <row r="333" s="40" customFormat="1" ht="27" spans="1:26">
      <c r="A333" s="77">
        <v>332</v>
      </c>
      <c r="B333" s="77"/>
      <c r="C333" s="77"/>
      <c r="D333" s="275">
        <v>44713</v>
      </c>
      <c r="E333" s="77">
        <v>10</v>
      </c>
      <c r="F333" s="117" t="s">
        <v>25</v>
      </c>
      <c r="G333" s="77" t="s">
        <v>816</v>
      </c>
      <c r="H333" s="276" t="s">
        <v>817</v>
      </c>
      <c r="I333" s="77" t="s">
        <v>575</v>
      </c>
      <c r="J333" s="117"/>
      <c r="K333" s="77"/>
      <c r="L333" s="117" t="s">
        <v>777</v>
      </c>
      <c r="M333" s="117" t="s">
        <v>815</v>
      </c>
      <c r="N333" s="77">
        <v>26000</v>
      </c>
      <c r="O333" s="77">
        <v>4568</v>
      </c>
      <c r="P333" s="77">
        <v>14000</v>
      </c>
      <c r="Q333" s="77">
        <v>0</v>
      </c>
      <c r="R333" s="77">
        <v>0</v>
      </c>
      <c r="S333" s="77">
        <v>9700</v>
      </c>
      <c r="T333" s="77">
        <v>0</v>
      </c>
      <c r="U333" s="77">
        <v>0</v>
      </c>
      <c r="V333" s="77">
        <v>0</v>
      </c>
      <c r="W333" s="117" t="s">
        <v>32</v>
      </c>
      <c r="X333" s="77">
        <v>1.41</v>
      </c>
      <c r="Y333" s="117" t="s">
        <v>32</v>
      </c>
      <c r="Z333" s="249"/>
    </row>
    <row r="334" s="40" customFormat="1" ht="27" spans="1:26">
      <c r="A334" s="77">
        <v>333</v>
      </c>
      <c r="B334" s="77"/>
      <c r="C334" s="77"/>
      <c r="D334" s="275">
        <v>44713</v>
      </c>
      <c r="E334" s="77">
        <v>15</v>
      </c>
      <c r="F334" s="117" t="s">
        <v>25</v>
      </c>
      <c r="G334" s="77" t="s">
        <v>818</v>
      </c>
      <c r="H334" s="276" t="s">
        <v>819</v>
      </c>
      <c r="I334" s="77" t="s">
        <v>247</v>
      </c>
      <c r="J334" s="117"/>
      <c r="K334" s="77"/>
      <c r="L334" s="117" t="s">
        <v>777</v>
      </c>
      <c r="M334" s="117" t="s">
        <v>820</v>
      </c>
      <c r="N334" s="77">
        <v>10000</v>
      </c>
      <c r="O334" s="77">
        <v>2300</v>
      </c>
      <c r="P334" s="77">
        <v>5000</v>
      </c>
      <c r="Q334" s="77">
        <v>0</v>
      </c>
      <c r="R334" s="77">
        <v>2100</v>
      </c>
      <c r="S334" s="77">
        <v>2800</v>
      </c>
      <c r="T334" s="77">
        <v>0</v>
      </c>
      <c r="U334" s="77">
        <v>0</v>
      </c>
      <c r="V334" s="77">
        <v>0</v>
      </c>
      <c r="W334" s="117" t="s">
        <v>32</v>
      </c>
      <c r="X334" s="77">
        <v>1.64</v>
      </c>
      <c r="Y334" s="117" t="s">
        <v>32</v>
      </c>
      <c r="Z334" s="249"/>
    </row>
    <row r="335" s="40" customFormat="1" ht="30" spans="1:26">
      <c r="A335" s="77">
        <v>334</v>
      </c>
      <c r="B335" s="77"/>
      <c r="C335" s="77"/>
      <c r="D335" s="275">
        <v>44713</v>
      </c>
      <c r="E335" s="80">
        <v>15</v>
      </c>
      <c r="F335" s="77" t="s">
        <v>25</v>
      </c>
      <c r="G335" s="311" t="s">
        <v>821</v>
      </c>
      <c r="H335" s="276" t="s">
        <v>822</v>
      </c>
      <c r="I335" s="77" t="s">
        <v>133</v>
      </c>
      <c r="J335" s="117"/>
      <c r="K335" s="77"/>
      <c r="L335" s="117" t="s">
        <v>823</v>
      </c>
      <c r="M335" s="117" t="s">
        <v>824</v>
      </c>
      <c r="N335" s="321">
        <v>5984.99</v>
      </c>
      <c r="O335" s="102">
        <v>2800</v>
      </c>
      <c r="P335" s="77">
        <v>3600</v>
      </c>
      <c r="Q335" s="102">
        <v>0</v>
      </c>
      <c r="R335" s="77">
        <v>0</v>
      </c>
      <c r="S335" s="77">
        <v>2100</v>
      </c>
      <c r="T335" s="77">
        <v>0</v>
      </c>
      <c r="U335" s="77">
        <v>0</v>
      </c>
      <c r="V335" s="77">
        <v>0</v>
      </c>
      <c r="W335" s="117" t="s">
        <v>32</v>
      </c>
      <c r="X335" s="77">
        <v>1.48</v>
      </c>
      <c r="Y335" s="117" t="s">
        <v>32</v>
      </c>
      <c r="Z335" s="249"/>
    </row>
    <row r="336" s="40" customFormat="1" ht="27" spans="1:26">
      <c r="A336" s="77">
        <v>335</v>
      </c>
      <c r="B336" s="77"/>
      <c r="C336" s="77"/>
      <c r="D336" s="275">
        <v>44713</v>
      </c>
      <c r="E336" s="77">
        <v>10</v>
      </c>
      <c r="F336" s="117" t="s">
        <v>25</v>
      </c>
      <c r="G336" s="77"/>
      <c r="H336" s="276" t="s">
        <v>825</v>
      </c>
      <c r="I336" s="77" t="s">
        <v>194</v>
      </c>
      <c r="J336" s="117" t="s">
        <v>38</v>
      </c>
      <c r="K336" s="77"/>
      <c r="L336" s="117" t="s">
        <v>777</v>
      </c>
      <c r="M336" s="117" t="s">
        <v>826</v>
      </c>
      <c r="N336" s="322">
        <v>39817.08</v>
      </c>
      <c r="O336" s="322">
        <v>3000</v>
      </c>
      <c r="P336" s="322">
        <v>19000</v>
      </c>
      <c r="Q336" s="322">
        <v>0</v>
      </c>
      <c r="R336" s="322">
        <v>15100</v>
      </c>
      <c r="S336" s="322">
        <v>3900</v>
      </c>
      <c r="T336" s="322">
        <v>0</v>
      </c>
      <c r="U336" s="322">
        <v>0</v>
      </c>
      <c r="V336" s="322">
        <v>0</v>
      </c>
      <c r="W336" s="117" t="s">
        <v>32</v>
      </c>
      <c r="X336" s="77">
        <v>1.25</v>
      </c>
      <c r="Y336" s="117" t="s">
        <v>32</v>
      </c>
      <c r="Z336" s="249"/>
    </row>
    <row r="337" s="40" customFormat="1" ht="27" spans="1:26">
      <c r="A337" s="77">
        <v>336</v>
      </c>
      <c r="B337" s="77"/>
      <c r="C337" s="77"/>
      <c r="D337" s="275">
        <v>44713</v>
      </c>
      <c r="E337" s="77">
        <v>20</v>
      </c>
      <c r="F337" s="117" t="s">
        <v>25</v>
      </c>
      <c r="G337" s="77"/>
      <c r="H337" s="276" t="s">
        <v>827</v>
      </c>
      <c r="I337" s="77" t="s">
        <v>230</v>
      </c>
      <c r="J337" s="117" t="s">
        <v>29</v>
      </c>
      <c r="K337" s="77"/>
      <c r="L337" s="117" t="s">
        <v>777</v>
      </c>
      <c r="M337" s="117" t="s">
        <v>826</v>
      </c>
      <c r="N337" s="322">
        <v>38809.23</v>
      </c>
      <c r="O337" s="322">
        <v>900</v>
      </c>
      <c r="P337" s="322">
        <v>9000</v>
      </c>
      <c r="Q337" s="322">
        <v>0</v>
      </c>
      <c r="R337" s="322">
        <v>0</v>
      </c>
      <c r="S337" s="322">
        <v>9000</v>
      </c>
      <c r="T337" s="322">
        <v>0</v>
      </c>
      <c r="U337" s="322">
        <v>0</v>
      </c>
      <c r="V337" s="322">
        <v>0</v>
      </c>
      <c r="W337" s="117" t="s">
        <v>32</v>
      </c>
      <c r="X337" s="77">
        <v>1.87</v>
      </c>
      <c r="Y337" s="117" t="s">
        <v>32</v>
      </c>
      <c r="Z337" s="249"/>
    </row>
    <row r="338" s="40" customFormat="1" ht="28.5" spans="1:26">
      <c r="A338" s="77">
        <v>337</v>
      </c>
      <c r="B338" s="77"/>
      <c r="C338" s="77"/>
      <c r="D338" s="275">
        <v>44713</v>
      </c>
      <c r="E338" s="77">
        <v>20</v>
      </c>
      <c r="F338" s="117" t="s">
        <v>25</v>
      </c>
      <c r="G338" s="77"/>
      <c r="H338" s="276" t="s">
        <v>828</v>
      </c>
      <c r="I338" s="77" t="s">
        <v>358</v>
      </c>
      <c r="J338" s="117" t="s">
        <v>29</v>
      </c>
      <c r="K338" s="77"/>
      <c r="L338" s="117" t="s">
        <v>777</v>
      </c>
      <c r="M338" s="117" t="s">
        <v>826</v>
      </c>
      <c r="N338" s="322">
        <v>30065.95</v>
      </c>
      <c r="O338" s="322">
        <v>1500</v>
      </c>
      <c r="P338" s="322">
        <v>15000</v>
      </c>
      <c r="Q338" s="322">
        <v>0</v>
      </c>
      <c r="R338" s="322">
        <v>0</v>
      </c>
      <c r="S338" s="322">
        <v>15000</v>
      </c>
      <c r="T338" s="322">
        <v>0</v>
      </c>
      <c r="U338" s="322">
        <v>0</v>
      </c>
      <c r="V338" s="322">
        <v>0</v>
      </c>
      <c r="W338" s="117" t="s">
        <v>32</v>
      </c>
      <c r="X338" s="77">
        <v>1.28</v>
      </c>
      <c r="Y338" s="117" t="s">
        <v>32</v>
      </c>
      <c r="Z338" s="249"/>
    </row>
    <row r="339" s="40" customFormat="1" ht="27" spans="1:26">
      <c r="A339" s="77">
        <v>338</v>
      </c>
      <c r="B339" s="77"/>
      <c r="C339" s="77"/>
      <c r="D339" s="275">
        <v>44713</v>
      </c>
      <c r="E339" s="77">
        <v>20</v>
      </c>
      <c r="F339" s="117" t="s">
        <v>25</v>
      </c>
      <c r="G339" s="77"/>
      <c r="H339" s="276" t="s">
        <v>829</v>
      </c>
      <c r="I339" s="77" t="s">
        <v>230</v>
      </c>
      <c r="J339" s="117" t="s">
        <v>29</v>
      </c>
      <c r="K339" s="77"/>
      <c r="L339" s="117" t="s">
        <v>777</v>
      </c>
      <c r="M339" s="117" t="s">
        <v>826</v>
      </c>
      <c r="N339" s="322">
        <v>44711.41</v>
      </c>
      <c r="O339" s="323">
        <v>2800</v>
      </c>
      <c r="P339" s="322">
        <v>10000</v>
      </c>
      <c r="Q339" s="322">
        <v>0</v>
      </c>
      <c r="R339" s="322">
        <v>0</v>
      </c>
      <c r="S339" s="322">
        <v>10000</v>
      </c>
      <c r="T339" s="322">
        <v>0</v>
      </c>
      <c r="U339" s="322">
        <v>0</v>
      </c>
      <c r="V339" s="322">
        <v>0</v>
      </c>
      <c r="W339" s="117" t="s">
        <v>32</v>
      </c>
      <c r="X339" s="77">
        <v>1.61</v>
      </c>
      <c r="Y339" s="117" t="s">
        <v>32</v>
      </c>
      <c r="Z339" s="249"/>
    </row>
    <row r="340" s="40" customFormat="1" ht="56.25" spans="1:26">
      <c r="A340" s="77">
        <v>339</v>
      </c>
      <c r="B340" s="312"/>
      <c r="C340" s="312"/>
      <c r="D340" s="275">
        <v>44713</v>
      </c>
      <c r="E340" s="312">
        <v>15</v>
      </c>
      <c r="F340" s="117" t="s">
        <v>25</v>
      </c>
      <c r="G340" s="312" t="s">
        <v>830</v>
      </c>
      <c r="H340" s="313" t="s">
        <v>831</v>
      </c>
      <c r="I340" s="312" t="s">
        <v>230</v>
      </c>
      <c r="J340" s="324"/>
      <c r="K340" s="312"/>
      <c r="L340" s="324" t="s">
        <v>777</v>
      </c>
      <c r="M340" s="324" t="s">
        <v>832</v>
      </c>
      <c r="N340" s="325">
        <v>15568.44</v>
      </c>
      <c r="O340" s="326">
        <v>2200</v>
      </c>
      <c r="P340" s="312">
        <v>6000</v>
      </c>
      <c r="Q340" s="312">
        <v>0</v>
      </c>
      <c r="R340" s="312"/>
      <c r="S340" s="312">
        <v>4300</v>
      </c>
      <c r="T340" s="312">
        <v>0</v>
      </c>
      <c r="U340" s="312">
        <v>0</v>
      </c>
      <c r="V340" s="312">
        <v>0</v>
      </c>
      <c r="W340" s="324" t="s">
        <v>32</v>
      </c>
      <c r="X340" s="312">
        <v>1.34</v>
      </c>
      <c r="Y340" s="324" t="s">
        <v>124</v>
      </c>
      <c r="Z340" s="249"/>
    </row>
    <row r="341" s="40" customFormat="1" ht="112.5" spans="1:26">
      <c r="A341" s="77">
        <v>340</v>
      </c>
      <c r="B341" s="312"/>
      <c r="C341" s="312"/>
      <c r="D341" s="275">
        <v>44713</v>
      </c>
      <c r="E341" s="312">
        <v>15</v>
      </c>
      <c r="F341" s="117" t="s">
        <v>25</v>
      </c>
      <c r="G341" s="312" t="s">
        <v>833</v>
      </c>
      <c r="H341" s="313" t="s">
        <v>834</v>
      </c>
      <c r="I341" s="312" t="s">
        <v>204</v>
      </c>
      <c r="J341" s="324"/>
      <c r="K341" s="312"/>
      <c r="L341" s="324" t="s">
        <v>777</v>
      </c>
      <c r="M341" s="324" t="s">
        <v>832</v>
      </c>
      <c r="N341" s="312">
        <v>8155.45</v>
      </c>
      <c r="O341" s="326">
        <v>400</v>
      </c>
      <c r="P341" s="312">
        <v>5000</v>
      </c>
      <c r="Q341" s="312">
        <v>0</v>
      </c>
      <c r="R341" s="312"/>
      <c r="S341" s="312">
        <v>5000</v>
      </c>
      <c r="T341" s="312">
        <v>0</v>
      </c>
      <c r="U341" s="312">
        <v>0</v>
      </c>
      <c r="V341" s="312">
        <v>0</v>
      </c>
      <c r="W341" s="324" t="s">
        <v>32</v>
      </c>
      <c r="X341" s="312">
        <v>1.57</v>
      </c>
      <c r="Y341" s="324" t="s">
        <v>32</v>
      </c>
      <c r="Z341" s="249"/>
    </row>
    <row r="342" s="40" customFormat="1" ht="27" spans="1:26">
      <c r="A342" s="77">
        <v>341</v>
      </c>
      <c r="B342" s="77"/>
      <c r="C342" s="77"/>
      <c r="D342" s="275">
        <v>44713</v>
      </c>
      <c r="E342" s="77"/>
      <c r="F342" s="117" t="s">
        <v>25</v>
      </c>
      <c r="G342" s="77" t="s">
        <v>835</v>
      </c>
      <c r="H342" s="276" t="s">
        <v>836</v>
      </c>
      <c r="I342" s="117" t="s">
        <v>204</v>
      </c>
      <c r="J342" s="117"/>
      <c r="K342" s="77"/>
      <c r="L342" s="117" t="s">
        <v>777</v>
      </c>
      <c r="M342" s="117" t="s">
        <v>837</v>
      </c>
      <c r="N342" s="77">
        <v>84678</v>
      </c>
      <c r="O342" s="77">
        <v>445</v>
      </c>
      <c r="P342" s="77">
        <v>50000</v>
      </c>
      <c r="Q342" s="77">
        <v>0</v>
      </c>
      <c r="R342" s="77">
        <v>500</v>
      </c>
      <c r="S342" s="77">
        <v>18100</v>
      </c>
      <c r="T342" s="77">
        <v>0</v>
      </c>
      <c r="U342" s="77">
        <v>0</v>
      </c>
      <c r="V342" s="77">
        <v>0</v>
      </c>
      <c r="W342" s="117" t="s">
        <v>32</v>
      </c>
      <c r="X342" s="77">
        <v>1.25</v>
      </c>
      <c r="Y342" s="117" t="s">
        <v>32</v>
      </c>
      <c r="Z342" s="249"/>
    </row>
    <row r="343" s="40" customFormat="1" ht="27" spans="1:26">
      <c r="A343" s="77">
        <v>342</v>
      </c>
      <c r="B343" s="77"/>
      <c r="C343" s="77"/>
      <c r="D343" s="275">
        <v>44713</v>
      </c>
      <c r="E343" s="77">
        <v>15</v>
      </c>
      <c r="F343" s="117" t="s">
        <v>25</v>
      </c>
      <c r="G343" s="314" t="s">
        <v>838</v>
      </c>
      <c r="H343" s="276" t="s">
        <v>839</v>
      </c>
      <c r="I343" s="77" t="s">
        <v>840</v>
      </c>
      <c r="J343" s="117"/>
      <c r="K343" s="77"/>
      <c r="L343" s="117" t="s">
        <v>777</v>
      </c>
      <c r="M343" s="117" t="s">
        <v>841</v>
      </c>
      <c r="N343" s="300">
        <v>22480.81</v>
      </c>
      <c r="O343" s="77">
        <v>180.81</v>
      </c>
      <c r="P343" s="77">
        <v>10000</v>
      </c>
      <c r="Q343" s="77">
        <v>0</v>
      </c>
      <c r="R343" s="77">
        <v>0</v>
      </c>
      <c r="S343" s="77">
        <v>5000</v>
      </c>
      <c r="T343" s="77">
        <v>0</v>
      </c>
      <c r="U343" s="77">
        <v>0</v>
      </c>
      <c r="V343" s="77">
        <v>0</v>
      </c>
      <c r="W343" s="117" t="s">
        <v>32</v>
      </c>
      <c r="X343" s="77">
        <v>1.35</v>
      </c>
      <c r="Y343" s="117" t="s">
        <v>124</v>
      </c>
      <c r="Z343" s="249"/>
    </row>
    <row r="344" s="40" customFormat="1" ht="28.5" spans="1:26">
      <c r="A344" s="77">
        <v>343</v>
      </c>
      <c r="B344" s="77"/>
      <c r="C344" s="77"/>
      <c r="D344" s="275">
        <v>44713</v>
      </c>
      <c r="E344" s="77">
        <v>20</v>
      </c>
      <c r="F344" s="117" t="s">
        <v>25</v>
      </c>
      <c r="G344" s="314" t="s">
        <v>842</v>
      </c>
      <c r="H344" s="276" t="s">
        <v>843</v>
      </c>
      <c r="I344" s="77" t="s">
        <v>98</v>
      </c>
      <c r="J344" s="117"/>
      <c r="K344" s="77"/>
      <c r="L344" s="117" t="s">
        <v>777</v>
      </c>
      <c r="M344" s="117" t="s">
        <v>841</v>
      </c>
      <c r="N344" s="300">
        <v>101500</v>
      </c>
      <c r="O344" s="77">
        <v>0</v>
      </c>
      <c r="P344" s="77">
        <v>65000</v>
      </c>
      <c r="Q344" s="77">
        <v>0</v>
      </c>
      <c r="R344" s="77">
        <v>0</v>
      </c>
      <c r="S344" s="77">
        <v>18700</v>
      </c>
      <c r="T344" s="77">
        <v>0</v>
      </c>
      <c r="U344" s="77">
        <v>0</v>
      </c>
      <c r="V344" s="77">
        <v>0</v>
      </c>
      <c r="W344" s="117" t="s">
        <v>32</v>
      </c>
      <c r="X344" s="77">
        <v>1.22</v>
      </c>
      <c r="Y344" s="117" t="s">
        <v>124</v>
      </c>
      <c r="Z344" s="249"/>
    </row>
    <row r="345" s="40" customFormat="1" ht="28.5" spans="1:26">
      <c r="A345" s="77">
        <v>344</v>
      </c>
      <c r="B345" s="77"/>
      <c r="C345" s="77"/>
      <c r="D345" s="275">
        <v>44713</v>
      </c>
      <c r="E345" s="77" t="s">
        <v>141</v>
      </c>
      <c r="F345" s="117" t="s">
        <v>25</v>
      </c>
      <c r="G345" s="77" t="s">
        <v>844</v>
      </c>
      <c r="H345" s="276" t="s">
        <v>845</v>
      </c>
      <c r="I345" s="77" t="s">
        <v>204</v>
      </c>
      <c r="J345" s="117"/>
      <c r="K345" s="77"/>
      <c r="L345" s="117" t="s">
        <v>777</v>
      </c>
      <c r="M345" s="117" t="s">
        <v>846</v>
      </c>
      <c r="N345" s="77">
        <v>30672</v>
      </c>
      <c r="O345" s="77">
        <v>620</v>
      </c>
      <c r="P345" s="77">
        <v>24000</v>
      </c>
      <c r="Q345" s="77">
        <v>0</v>
      </c>
      <c r="R345" s="77">
        <v>0</v>
      </c>
      <c r="S345" s="77">
        <v>12000</v>
      </c>
      <c r="T345" s="77">
        <v>0</v>
      </c>
      <c r="U345" s="77">
        <v>0</v>
      </c>
      <c r="V345" s="77">
        <v>0</v>
      </c>
      <c r="W345" s="117" t="s">
        <v>32</v>
      </c>
      <c r="X345" s="77">
        <v>1.21</v>
      </c>
      <c r="Y345" s="328" t="s">
        <v>32</v>
      </c>
      <c r="Z345" s="249"/>
    </row>
    <row r="346" s="40" customFormat="1" ht="40.5" spans="1:26">
      <c r="A346" s="77">
        <v>345</v>
      </c>
      <c r="B346" s="77"/>
      <c r="C346" s="77"/>
      <c r="D346" s="275">
        <v>44713</v>
      </c>
      <c r="E346" s="77" t="s">
        <v>614</v>
      </c>
      <c r="F346" s="117" t="s">
        <v>25</v>
      </c>
      <c r="G346" s="77" t="s">
        <v>847</v>
      </c>
      <c r="H346" s="276" t="s">
        <v>848</v>
      </c>
      <c r="I346" s="77" t="s">
        <v>358</v>
      </c>
      <c r="J346" s="117"/>
      <c r="K346" s="77"/>
      <c r="L346" s="117" t="s">
        <v>777</v>
      </c>
      <c r="M346" s="117" t="s">
        <v>846</v>
      </c>
      <c r="N346" s="77">
        <v>86000</v>
      </c>
      <c r="O346" s="102">
        <v>900</v>
      </c>
      <c r="P346" s="77">
        <v>51600</v>
      </c>
      <c r="Q346" s="77">
        <v>0</v>
      </c>
      <c r="R346" s="77">
        <v>6200</v>
      </c>
      <c r="S346" s="77">
        <v>10100</v>
      </c>
      <c r="T346" s="77">
        <v>0</v>
      </c>
      <c r="U346" s="77">
        <v>0</v>
      </c>
      <c r="V346" s="77">
        <v>0</v>
      </c>
      <c r="W346" s="117" t="s">
        <v>32</v>
      </c>
      <c r="X346" s="77">
        <v>1.24</v>
      </c>
      <c r="Y346" s="328" t="s">
        <v>32</v>
      </c>
      <c r="Z346" s="249"/>
    </row>
    <row r="347" s="40" customFormat="1" ht="28.5" spans="1:26">
      <c r="A347" s="77">
        <v>346</v>
      </c>
      <c r="B347" s="77"/>
      <c r="C347" s="77"/>
      <c r="D347" s="275">
        <v>44713</v>
      </c>
      <c r="E347" s="77" t="s">
        <v>614</v>
      </c>
      <c r="F347" s="117" t="s">
        <v>25</v>
      </c>
      <c r="G347" s="77" t="s">
        <v>849</v>
      </c>
      <c r="H347" s="276" t="s">
        <v>850</v>
      </c>
      <c r="I347" s="77" t="s">
        <v>214</v>
      </c>
      <c r="J347" s="117"/>
      <c r="K347" s="77"/>
      <c r="L347" s="117" t="s">
        <v>777</v>
      </c>
      <c r="M347" s="117" t="s">
        <v>846</v>
      </c>
      <c r="N347" s="77">
        <v>16893</v>
      </c>
      <c r="O347" s="102">
        <v>593</v>
      </c>
      <c r="P347" s="77">
        <v>5000</v>
      </c>
      <c r="Q347" s="77">
        <v>0</v>
      </c>
      <c r="R347" s="77">
        <v>0</v>
      </c>
      <c r="S347" s="77">
        <v>5000</v>
      </c>
      <c r="T347" s="77">
        <v>0</v>
      </c>
      <c r="U347" s="77">
        <v>0</v>
      </c>
      <c r="V347" s="77">
        <v>0</v>
      </c>
      <c r="W347" s="117" t="s">
        <v>32</v>
      </c>
      <c r="X347" s="77">
        <v>1.41</v>
      </c>
      <c r="Y347" s="328" t="s">
        <v>32</v>
      </c>
      <c r="Z347" s="249"/>
    </row>
    <row r="348" s="40" customFormat="1" ht="27" spans="1:26">
      <c r="A348" s="77">
        <v>347</v>
      </c>
      <c r="B348" s="78"/>
      <c r="C348" s="78"/>
      <c r="D348" s="275">
        <v>44713</v>
      </c>
      <c r="E348" s="77">
        <v>10</v>
      </c>
      <c r="F348" s="117" t="s">
        <v>25</v>
      </c>
      <c r="G348" s="77"/>
      <c r="H348" s="276" t="s">
        <v>851</v>
      </c>
      <c r="I348" s="117" t="s">
        <v>247</v>
      </c>
      <c r="J348" s="117"/>
      <c r="K348" s="77"/>
      <c r="L348" s="117" t="s">
        <v>777</v>
      </c>
      <c r="M348" s="117" t="s">
        <v>852</v>
      </c>
      <c r="N348" s="77">
        <v>16000</v>
      </c>
      <c r="O348" s="102">
        <v>4000</v>
      </c>
      <c r="P348" s="77">
        <v>8000</v>
      </c>
      <c r="Q348" s="77">
        <v>0</v>
      </c>
      <c r="R348" s="77">
        <v>0</v>
      </c>
      <c r="S348" s="77">
        <v>8000</v>
      </c>
      <c r="T348" s="77">
        <v>0</v>
      </c>
      <c r="U348" s="77">
        <v>0</v>
      </c>
      <c r="V348" s="77">
        <v>0</v>
      </c>
      <c r="W348" s="117" t="s">
        <v>32</v>
      </c>
      <c r="X348" s="77">
        <v>1.33</v>
      </c>
      <c r="Y348" s="328" t="s">
        <v>32</v>
      </c>
      <c r="Z348" s="249"/>
    </row>
    <row r="349" s="40" customFormat="1" ht="28.5" spans="1:26">
      <c r="A349" s="77">
        <v>348</v>
      </c>
      <c r="B349" s="77"/>
      <c r="C349" s="77"/>
      <c r="D349" s="275">
        <v>44713</v>
      </c>
      <c r="E349" s="77">
        <v>20</v>
      </c>
      <c r="F349" s="117" t="s">
        <v>25</v>
      </c>
      <c r="G349" s="77"/>
      <c r="H349" s="276" t="s">
        <v>853</v>
      </c>
      <c r="I349" s="77" t="s">
        <v>301</v>
      </c>
      <c r="J349" s="117"/>
      <c r="K349" s="77"/>
      <c r="L349" s="117" t="s">
        <v>777</v>
      </c>
      <c r="M349" s="117" t="s">
        <v>852</v>
      </c>
      <c r="N349" s="77">
        <v>6228.24</v>
      </c>
      <c r="O349" s="102">
        <v>0</v>
      </c>
      <c r="P349" s="77">
        <v>3100</v>
      </c>
      <c r="Q349" s="77">
        <v>0</v>
      </c>
      <c r="R349" s="77">
        <v>0</v>
      </c>
      <c r="S349" s="77">
        <v>3100</v>
      </c>
      <c r="T349" s="77">
        <v>0</v>
      </c>
      <c r="U349" s="77">
        <v>0</v>
      </c>
      <c r="V349" s="77">
        <v>0</v>
      </c>
      <c r="W349" s="117" t="s">
        <v>32</v>
      </c>
      <c r="X349" s="77">
        <v>1.67</v>
      </c>
      <c r="Y349" s="328" t="s">
        <v>32</v>
      </c>
      <c r="Z349" s="249"/>
    </row>
    <row r="350" s="40" customFormat="1" ht="27" spans="1:26">
      <c r="A350" s="77">
        <v>349</v>
      </c>
      <c r="B350" s="77"/>
      <c r="C350" s="77"/>
      <c r="D350" s="275">
        <v>44713</v>
      </c>
      <c r="E350" s="77">
        <v>10</v>
      </c>
      <c r="F350" s="117" t="s">
        <v>25</v>
      </c>
      <c r="G350" s="77"/>
      <c r="H350" s="276" t="s">
        <v>854</v>
      </c>
      <c r="I350" s="77" t="s">
        <v>190</v>
      </c>
      <c r="J350" s="117"/>
      <c r="K350" s="77"/>
      <c r="L350" s="117" t="s">
        <v>777</v>
      </c>
      <c r="M350" s="117" t="s">
        <v>852</v>
      </c>
      <c r="N350" s="77">
        <v>18000.34</v>
      </c>
      <c r="O350" s="327">
        <v>14000</v>
      </c>
      <c r="P350" s="102">
        <v>9000</v>
      </c>
      <c r="Q350" s="77">
        <v>0</v>
      </c>
      <c r="R350" s="77">
        <v>6900</v>
      </c>
      <c r="S350" s="77">
        <v>2100</v>
      </c>
      <c r="T350" s="77">
        <v>0</v>
      </c>
      <c r="U350" s="77">
        <v>0</v>
      </c>
      <c r="V350" s="77">
        <v>0</v>
      </c>
      <c r="W350" s="117" t="s">
        <v>32</v>
      </c>
      <c r="X350" s="77">
        <v>1.78</v>
      </c>
      <c r="Y350" s="328" t="s">
        <v>32</v>
      </c>
      <c r="Z350" s="249"/>
    </row>
    <row r="351" s="40" customFormat="1" ht="28.5" spans="1:26">
      <c r="A351" s="77">
        <v>350</v>
      </c>
      <c r="B351" s="77"/>
      <c r="C351" s="77"/>
      <c r="D351" s="275">
        <v>44713</v>
      </c>
      <c r="E351" s="77">
        <v>20</v>
      </c>
      <c r="F351" s="117" t="s">
        <v>25</v>
      </c>
      <c r="G351" s="77"/>
      <c r="H351" s="276" t="s">
        <v>855</v>
      </c>
      <c r="I351" s="77" t="s">
        <v>204</v>
      </c>
      <c r="J351" s="117"/>
      <c r="K351" s="77"/>
      <c r="L351" s="117" t="s">
        <v>777</v>
      </c>
      <c r="M351" s="117" t="s">
        <v>852</v>
      </c>
      <c r="N351" s="77">
        <v>65200</v>
      </c>
      <c r="O351" s="102">
        <v>5000</v>
      </c>
      <c r="P351" s="77">
        <v>26600</v>
      </c>
      <c r="Q351" s="77">
        <v>0</v>
      </c>
      <c r="R351" s="77">
        <v>0</v>
      </c>
      <c r="S351" s="77">
        <v>26600</v>
      </c>
      <c r="T351" s="77">
        <v>0</v>
      </c>
      <c r="U351" s="77">
        <v>0</v>
      </c>
      <c r="V351" s="77">
        <v>0</v>
      </c>
      <c r="W351" s="117" t="s">
        <v>32</v>
      </c>
      <c r="X351" s="77">
        <v>1.47</v>
      </c>
      <c r="Y351" s="328" t="s">
        <v>32</v>
      </c>
      <c r="Z351" s="249"/>
    </row>
    <row r="352" s="40" customFormat="1" ht="28.5" spans="1:26">
      <c r="A352" s="77">
        <v>351</v>
      </c>
      <c r="B352" s="77"/>
      <c r="C352" s="77"/>
      <c r="D352" s="275">
        <v>44713</v>
      </c>
      <c r="E352" s="77">
        <v>10</v>
      </c>
      <c r="F352" s="117" t="s">
        <v>25</v>
      </c>
      <c r="G352" s="77"/>
      <c r="H352" s="276" t="s">
        <v>856</v>
      </c>
      <c r="I352" s="77" t="s">
        <v>204</v>
      </c>
      <c r="J352" s="117"/>
      <c r="K352" s="77"/>
      <c r="L352" s="117" t="s">
        <v>777</v>
      </c>
      <c r="M352" s="117" t="s">
        <v>852</v>
      </c>
      <c r="N352" s="77">
        <v>204061.53</v>
      </c>
      <c r="O352" s="102">
        <v>188836.5</v>
      </c>
      <c r="P352" s="77">
        <v>2000</v>
      </c>
      <c r="Q352" s="77">
        <v>0</v>
      </c>
      <c r="R352" s="77">
        <v>86800</v>
      </c>
      <c r="S352" s="77">
        <v>2000</v>
      </c>
      <c r="T352" s="77">
        <v>0</v>
      </c>
      <c r="U352" s="77">
        <v>0</v>
      </c>
      <c r="V352" s="77">
        <v>0</v>
      </c>
      <c r="W352" s="117" t="s">
        <v>32</v>
      </c>
      <c r="X352" s="322">
        <v>1.67</v>
      </c>
      <c r="Y352" s="328" t="s">
        <v>32</v>
      </c>
      <c r="Z352" s="249"/>
    </row>
    <row r="353" s="40" customFormat="1" ht="28.5" spans="1:26">
      <c r="A353" s="77">
        <v>352</v>
      </c>
      <c r="B353" s="77"/>
      <c r="C353" s="77"/>
      <c r="D353" s="275">
        <v>44713</v>
      </c>
      <c r="E353" s="77">
        <v>10</v>
      </c>
      <c r="F353" s="117" t="s">
        <v>25</v>
      </c>
      <c r="G353" s="77"/>
      <c r="H353" s="276" t="s">
        <v>857</v>
      </c>
      <c r="I353" s="77" t="s">
        <v>204</v>
      </c>
      <c r="J353" s="117"/>
      <c r="K353" s="77"/>
      <c r="L353" s="328" t="s">
        <v>777</v>
      </c>
      <c r="M353" s="117" t="s">
        <v>852</v>
      </c>
      <c r="N353" s="77">
        <v>159214.2</v>
      </c>
      <c r="O353" s="77">
        <v>100200</v>
      </c>
      <c r="P353" s="329">
        <v>77900</v>
      </c>
      <c r="Q353" s="77">
        <v>0</v>
      </c>
      <c r="R353" s="77">
        <v>53300</v>
      </c>
      <c r="S353" s="77">
        <v>24600</v>
      </c>
      <c r="T353" s="77">
        <v>0</v>
      </c>
      <c r="U353" s="77">
        <v>0</v>
      </c>
      <c r="V353" s="77">
        <v>0</v>
      </c>
      <c r="W353" s="117" t="s">
        <v>32</v>
      </c>
      <c r="X353" s="322">
        <v>1.34</v>
      </c>
      <c r="Y353" s="328" t="s">
        <v>32</v>
      </c>
      <c r="Z353" s="249"/>
    </row>
    <row r="354" s="40" customFormat="1" ht="27" spans="1:26">
      <c r="A354" s="77">
        <v>353</v>
      </c>
      <c r="B354" s="77"/>
      <c r="C354" s="77"/>
      <c r="D354" s="275">
        <v>44713</v>
      </c>
      <c r="E354" s="77"/>
      <c r="F354" s="117" t="s">
        <v>25</v>
      </c>
      <c r="G354" s="77" t="s">
        <v>858</v>
      </c>
      <c r="H354" s="315" t="s">
        <v>859</v>
      </c>
      <c r="I354" s="77" t="s">
        <v>285</v>
      </c>
      <c r="J354" s="117"/>
      <c r="K354" s="77"/>
      <c r="L354" s="328" t="s">
        <v>777</v>
      </c>
      <c r="M354" s="328" t="s">
        <v>860</v>
      </c>
      <c r="N354" s="300">
        <v>56900</v>
      </c>
      <c r="O354" s="102">
        <v>31250</v>
      </c>
      <c r="P354" s="77">
        <v>25000</v>
      </c>
      <c r="Q354" s="77">
        <v>0</v>
      </c>
      <c r="R354" s="77">
        <v>9000</v>
      </c>
      <c r="S354" s="77">
        <v>16000</v>
      </c>
      <c r="T354" s="77">
        <v>0</v>
      </c>
      <c r="U354" s="77">
        <v>0</v>
      </c>
      <c r="V354" s="77">
        <v>0</v>
      </c>
      <c r="W354" s="117" t="s">
        <v>32</v>
      </c>
      <c r="X354" s="77">
        <v>1.16</v>
      </c>
      <c r="Y354" s="328" t="s">
        <v>32</v>
      </c>
      <c r="Z354" s="249"/>
    </row>
    <row r="355" s="40" customFormat="1" ht="40.5" spans="1:26">
      <c r="A355" s="77">
        <v>354</v>
      </c>
      <c r="B355" s="77"/>
      <c r="C355" s="77"/>
      <c r="D355" s="275">
        <v>44713</v>
      </c>
      <c r="E355" s="77"/>
      <c r="F355" s="117" t="s">
        <v>25</v>
      </c>
      <c r="G355" s="77" t="s">
        <v>861</v>
      </c>
      <c r="H355" s="315" t="s">
        <v>862</v>
      </c>
      <c r="I355" s="77" t="s">
        <v>247</v>
      </c>
      <c r="J355" s="117"/>
      <c r="K355" s="77"/>
      <c r="L355" s="328" t="s">
        <v>777</v>
      </c>
      <c r="M355" s="328" t="s">
        <v>860</v>
      </c>
      <c r="N355" s="77">
        <v>23025.06</v>
      </c>
      <c r="O355" s="77">
        <v>9000</v>
      </c>
      <c r="P355" s="77">
        <v>18300</v>
      </c>
      <c r="Q355" s="77">
        <v>0</v>
      </c>
      <c r="R355" s="77">
        <v>13300</v>
      </c>
      <c r="S355" s="77">
        <v>5000</v>
      </c>
      <c r="T355" s="77">
        <v>0</v>
      </c>
      <c r="U355" s="77">
        <v>0</v>
      </c>
      <c r="V355" s="77">
        <v>0</v>
      </c>
      <c r="W355" s="117" t="s">
        <v>32</v>
      </c>
      <c r="X355" s="77">
        <v>1.83</v>
      </c>
      <c r="Y355" s="328" t="s">
        <v>32</v>
      </c>
      <c r="Z355" s="249"/>
    </row>
    <row r="356" s="40" customFormat="1" ht="27" spans="1:26">
      <c r="A356" s="77">
        <v>355</v>
      </c>
      <c r="B356" s="77"/>
      <c r="C356" s="77"/>
      <c r="D356" s="275">
        <v>44713</v>
      </c>
      <c r="E356" s="77"/>
      <c r="F356" s="117" t="s">
        <v>25</v>
      </c>
      <c r="G356" s="77" t="s">
        <v>863</v>
      </c>
      <c r="H356" s="315" t="s">
        <v>864</v>
      </c>
      <c r="I356" s="77" t="s">
        <v>285</v>
      </c>
      <c r="J356" s="117"/>
      <c r="K356" s="77"/>
      <c r="L356" s="328" t="s">
        <v>777</v>
      </c>
      <c r="M356" s="328" t="s">
        <v>860</v>
      </c>
      <c r="N356" s="77">
        <v>60900.14</v>
      </c>
      <c r="O356" s="77">
        <v>20000</v>
      </c>
      <c r="P356" s="77">
        <v>30000</v>
      </c>
      <c r="Q356" s="77">
        <v>0</v>
      </c>
      <c r="R356" s="77">
        <v>14480</v>
      </c>
      <c r="S356" s="77">
        <v>11300</v>
      </c>
      <c r="T356" s="77">
        <v>0</v>
      </c>
      <c r="U356" s="77">
        <v>0</v>
      </c>
      <c r="V356" s="77">
        <v>0</v>
      </c>
      <c r="W356" s="117" t="s">
        <v>32</v>
      </c>
      <c r="X356" s="77">
        <v>1.44</v>
      </c>
      <c r="Y356" s="328" t="s">
        <v>32</v>
      </c>
      <c r="Z356" s="249"/>
    </row>
    <row r="357" ht="27" hidden="1" spans="1:25">
      <c r="A357" s="47">
        <v>356</v>
      </c>
      <c r="B357" s="4"/>
      <c r="C357" s="4"/>
      <c r="D357" s="176"/>
      <c r="E357" s="4">
        <v>15</v>
      </c>
      <c r="F357" s="4" t="s">
        <v>25</v>
      </c>
      <c r="G357" s="4" t="s">
        <v>395</v>
      </c>
      <c r="H357" s="4" t="s">
        <v>396</v>
      </c>
      <c r="I357" s="4" t="s">
        <v>190</v>
      </c>
      <c r="J357" s="4" t="s">
        <v>38</v>
      </c>
      <c r="K357" s="4">
        <v>431300</v>
      </c>
      <c r="L357" s="4" t="s">
        <v>397</v>
      </c>
      <c r="M357" s="4" t="s">
        <v>31</v>
      </c>
      <c r="N357" s="25">
        <v>25405.81</v>
      </c>
      <c r="O357" s="25">
        <v>2790</v>
      </c>
      <c r="P357" s="25">
        <v>16000</v>
      </c>
      <c r="Q357" s="25">
        <v>0</v>
      </c>
      <c r="R357" s="25">
        <v>0</v>
      </c>
      <c r="S357" s="25">
        <v>6000</v>
      </c>
      <c r="T357" s="25">
        <v>0</v>
      </c>
      <c r="U357" s="25">
        <v>0</v>
      </c>
      <c r="V357" s="25">
        <v>0</v>
      </c>
      <c r="W357" s="4" t="s">
        <v>32</v>
      </c>
      <c r="X357" s="193">
        <v>2.1</v>
      </c>
      <c r="Y357" s="4" t="s">
        <v>124</v>
      </c>
    </row>
    <row r="358" ht="40.5" hidden="1" spans="1:25">
      <c r="A358" s="47">
        <v>357</v>
      </c>
      <c r="B358" s="4"/>
      <c r="C358" s="4"/>
      <c r="D358" s="176"/>
      <c r="E358" s="4">
        <v>20</v>
      </c>
      <c r="F358" s="4" t="s">
        <v>25</v>
      </c>
      <c r="G358" s="4" t="s">
        <v>398</v>
      </c>
      <c r="H358" s="4" t="s">
        <v>399</v>
      </c>
      <c r="I358" s="4" t="s">
        <v>204</v>
      </c>
      <c r="J358" s="4" t="s">
        <v>38</v>
      </c>
      <c r="K358" s="4">
        <v>431300</v>
      </c>
      <c r="L358" s="4" t="s">
        <v>397</v>
      </c>
      <c r="M358" s="4" t="s">
        <v>31</v>
      </c>
      <c r="N358" s="25">
        <v>192500</v>
      </c>
      <c r="O358" s="25">
        <v>52500</v>
      </c>
      <c r="P358" s="25">
        <v>90000</v>
      </c>
      <c r="Q358" s="25">
        <v>0</v>
      </c>
      <c r="R358" s="25">
        <v>16000</v>
      </c>
      <c r="S358" s="25">
        <v>30000</v>
      </c>
      <c r="T358" s="25">
        <v>0</v>
      </c>
      <c r="U358" s="25">
        <v>0</v>
      </c>
      <c r="V358" s="25">
        <v>0</v>
      </c>
      <c r="W358" s="4" t="s">
        <v>32</v>
      </c>
      <c r="X358" s="193">
        <v>1.2</v>
      </c>
      <c r="Y358" s="4" t="s">
        <v>124</v>
      </c>
    </row>
    <row r="359" ht="27" hidden="1" spans="1:25">
      <c r="A359" s="47">
        <v>358</v>
      </c>
      <c r="B359" s="4"/>
      <c r="C359" s="4"/>
      <c r="D359" s="176"/>
      <c r="E359" s="4">
        <v>15</v>
      </c>
      <c r="F359" s="4" t="s">
        <v>25</v>
      </c>
      <c r="G359" s="4" t="s">
        <v>400</v>
      </c>
      <c r="H359" s="4" t="s">
        <v>401</v>
      </c>
      <c r="I359" s="4" t="s">
        <v>199</v>
      </c>
      <c r="J359" s="4" t="s">
        <v>38</v>
      </c>
      <c r="K359" s="4">
        <v>431300</v>
      </c>
      <c r="L359" s="4" t="s">
        <v>397</v>
      </c>
      <c r="M359" s="4" t="s">
        <v>31</v>
      </c>
      <c r="N359" s="25">
        <v>50107.41</v>
      </c>
      <c r="O359" s="25">
        <v>0</v>
      </c>
      <c r="P359" s="25">
        <v>25000</v>
      </c>
      <c r="Q359" s="25">
        <v>0</v>
      </c>
      <c r="R359" s="25">
        <v>14000</v>
      </c>
      <c r="S359" s="25">
        <v>4000</v>
      </c>
      <c r="T359" s="25">
        <v>0</v>
      </c>
      <c r="U359" s="25">
        <v>0</v>
      </c>
      <c r="V359" s="25">
        <v>0</v>
      </c>
      <c r="W359" s="4" t="s">
        <v>32</v>
      </c>
      <c r="X359" s="193">
        <v>1.61</v>
      </c>
      <c r="Y359" s="4" t="s">
        <v>124</v>
      </c>
    </row>
    <row r="360" ht="40.5" hidden="1" spans="1:25">
      <c r="A360" s="47">
        <v>359</v>
      </c>
      <c r="B360" s="4"/>
      <c r="C360" s="4"/>
      <c r="D360" s="176"/>
      <c r="E360" s="4">
        <v>15</v>
      </c>
      <c r="F360" s="4" t="s">
        <v>25</v>
      </c>
      <c r="G360" s="4" t="s">
        <v>402</v>
      </c>
      <c r="H360" s="4" t="s">
        <v>403</v>
      </c>
      <c r="I360" s="4" t="s">
        <v>214</v>
      </c>
      <c r="J360" s="4" t="s">
        <v>29</v>
      </c>
      <c r="K360" s="4">
        <v>431300</v>
      </c>
      <c r="L360" s="4" t="s">
        <v>397</v>
      </c>
      <c r="M360" s="4" t="s">
        <v>31</v>
      </c>
      <c r="N360" s="25">
        <v>21204.77</v>
      </c>
      <c r="O360" s="25">
        <v>200</v>
      </c>
      <c r="P360" s="25">
        <v>10000</v>
      </c>
      <c r="Q360" s="25">
        <v>0</v>
      </c>
      <c r="R360" s="25">
        <v>0</v>
      </c>
      <c r="S360" s="25">
        <v>4000</v>
      </c>
      <c r="T360" s="25">
        <v>0</v>
      </c>
      <c r="U360" s="25">
        <v>0</v>
      </c>
      <c r="V360" s="25">
        <v>0</v>
      </c>
      <c r="W360" s="4" t="s">
        <v>32</v>
      </c>
      <c r="X360" s="193">
        <v>1.8</v>
      </c>
      <c r="Y360" s="4" t="s">
        <v>124</v>
      </c>
    </row>
    <row r="361" ht="54" hidden="1" spans="1:25">
      <c r="A361" s="47">
        <v>360</v>
      </c>
      <c r="B361" s="4"/>
      <c r="C361" s="4"/>
      <c r="D361" s="176"/>
      <c r="E361" s="4">
        <v>20</v>
      </c>
      <c r="F361" s="4" t="s">
        <v>25</v>
      </c>
      <c r="G361" s="4" t="s">
        <v>404</v>
      </c>
      <c r="H361" s="4" t="s">
        <v>405</v>
      </c>
      <c r="I361" s="4" t="s">
        <v>204</v>
      </c>
      <c r="J361" s="4" t="s">
        <v>29</v>
      </c>
      <c r="K361" s="4">
        <v>431300</v>
      </c>
      <c r="L361" s="4" t="s">
        <v>397</v>
      </c>
      <c r="M361" s="4" t="s">
        <v>31</v>
      </c>
      <c r="N361" s="25">
        <v>140101.74</v>
      </c>
      <c r="O361" s="25">
        <v>73100</v>
      </c>
      <c r="P361" s="25">
        <v>70000</v>
      </c>
      <c r="Q361" s="25">
        <v>0</v>
      </c>
      <c r="R361" s="25">
        <v>22000</v>
      </c>
      <c r="S361" s="25">
        <v>30000</v>
      </c>
      <c r="T361" s="25">
        <v>0</v>
      </c>
      <c r="U361" s="25">
        <v>0</v>
      </c>
      <c r="V361" s="25">
        <v>0</v>
      </c>
      <c r="W361" s="4" t="s">
        <v>32</v>
      </c>
      <c r="X361" s="193">
        <v>1.47</v>
      </c>
      <c r="Y361" s="4" t="s">
        <v>124</v>
      </c>
    </row>
    <row r="362" ht="40.5" hidden="1" spans="1:25">
      <c r="A362" s="47">
        <v>361</v>
      </c>
      <c r="B362" s="4"/>
      <c r="C362" s="4"/>
      <c r="D362" s="176"/>
      <c r="E362" s="4">
        <v>20</v>
      </c>
      <c r="F362" s="4" t="s">
        <v>25</v>
      </c>
      <c r="G362" s="4" t="s">
        <v>406</v>
      </c>
      <c r="H362" s="4" t="s">
        <v>407</v>
      </c>
      <c r="I362" s="4" t="s">
        <v>204</v>
      </c>
      <c r="J362" s="4" t="s">
        <v>38</v>
      </c>
      <c r="K362" s="4">
        <v>431300</v>
      </c>
      <c r="L362" s="4" t="s">
        <v>397</v>
      </c>
      <c r="M362" s="4" t="s">
        <v>31</v>
      </c>
      <c r="N362" s="25">
        <v>377482</v>
      </c>
      <c r="O362" s="25">
        <v>38200</v>
      </c>
      <c r="P362" s="25">
        <v>64000</v>
      </c>
      <c r="Q362" s="25">
        <v>0</v>
      </c>
      <c r="R362" s="25">
        <v>26000</v>
      </c>
      <c r="S362" s="25">
        <v>64000</v>
      </c>
      <c r="T362" s="25">
        <v>0</v>
      </c>
      <c r="U362" s="25">
        <v>0</v>
      </c>
      <c r="V362" s="25">
        <v>0</v>
      </c>
      <c r="W362" s="4" t="s">
        <v>32</v>
      </c>
      <c r="X362" s="4">
        <v>1.29</v>
      </c>
      <c r="Y362" s="4" t="s">
        <v>124</v>
      </c>
    </row>
    <row r="363" ht="27" hidden="1" spans="1:25">
      <c r="A363" s="47">
        <v>362</v>
      </c>
      <c r="B363" s="4"/>
      <c r="C363" s="4"/>
      <c r="D363" s="176"/>
      <c r="E363" s="4">
        <v>15</v>
      </c>
      <c r="F363" s="4" t="s">
        <v>25</v>
      </c>
      <c r="G363" s="4" t="s">
        <v>408</v>
      </c>
      <c r="H363" s="4" t="s">
        <v>409</v>
      </c>
      <c r="I363" s="4" t="s">
        <v>247</v>
      </c>
      <c r="J363" s="4" t="s">
        <v>38</v>
      </c>
      <c r="K363" s="4">
        <v>431300</v>
      </c>
      <c r="L363" s="4" t="s">
        <v>397</v>
      </c>
      <c r="M363" s="4" t="s">
        <v>31</v>
      </c>
      <c r="N363" s="25">
        <v>261417.07</v>
      </c>
      <c r="O363" s="25">
        <v>25000</v>
      </c>
      <c r="P363" s="25">
        <v>130000</v>
      </c>
      <c r="Q363" s="25">
        <v>0</v>
      </c>
      <c r="R363" s="25">
        <v>0</v>
      </c>
      <c r="S363" s="25">
        <v>20000</v>
      </c>
      <c r="T363" s="25">
        <v>0</v>
      </c>
      <c r="U363" s="25">
        <v>0</v>
      </c>
      <c r="V363" s="25">
        <v>0</v>
      </c>
      <c r="W363" s="4" t="s">
        <v>32</v>
      </c>
      <c r="X363" s="4">
        <v>1.38</v>
      </c>
      <c r="Y363" s="4" t="s">
        <v>124</v>
      </c>
    </row>
    <row r="364" ht="40.5" hidden="1" spans="1:25">
      <c r="A364" s="47">
        <v>363</v>
      </c>
      <c r="B364" s="4"/>
      <c r="C364" s="4"/>
      <c r="D364" s="176"/>
      <c r="E364" s="4">
        <v>15</v>
      </c>
      <c r="F364" s="4" t="s">
        <v>25</v>
      </c>
      <c r="G364" s="4" t="s">
        <v>410</v>
      </c>
      <c r="H364" s="4" t="s">
        <v>411</v>
      </c>
      <c r="I364" s="4" t="s">
        <v>247</v>
      </c>
      <c r="J364" s="4" t="s">
        <v>55</v>
      </c>
      <c r="K364" s="4">
        <v>431300</v>
      </c>
      <c r="L364" s="4" t="s">
        <v>397</v>
      </c>
      <c r="M364" s="4" t="s">
        <v>31</v>
      </c>
      <c r="N364" s="25">
        <v>24889.14</v>
      </c>
      <c r="O364" s="25">
        <v>14867</v>
      </c>
      <c r="P364" s="25">
        <v>16000</v>
      </c>
      <c r="Q364" s="25">
        <v>0</v>
      </c>
      <c r="R364" s="25">
        <v>10000</v>
      </c>
      <c r="S364" s="25">
        <v>6000</v>
      </c>
      <c r="T364" s="25">
        <v>0</v>
      </c>
      <c r="U364" s="25">
        <v>0</v>
      </c>
      <c r="V364" s="25">
        <v>0</v>
      </c>
      <c r="W364" s="4" t="s">
        <v>32</v>
      </c>
      <c r="X364" s="4">
        <v>1.75</v>
      </c>
      <c r="Y364" s="4" t="s">
        <v>124</v>
      </c>
    </row>
    <row r="365" ht="40.5" hidden="1" spans="1:25">
      <c r="A365" s="47">
        <v>364</v>
      </c>
      <c r="B365" s="4"/>
      <c r="C365" s="4"/>
      <c r="D365" s="176"/>
      <c r="E365" s="4">
        <v>20</v>
      </c>
      <c r="F365" s="4" t="s">
        <v>412</v>
      </c>
      <c r="G365" s="100" t="s">
        <v>413</v>
      </c>
      <c r="H365" s="4" t="s">
        <v>414</v>
      </c>
      <c r="I365" s="4" t="s">
        <v>204</v>
      </c>
      <c r="J365" s="4" t="s">
        <v>38</v>
      </c>
      <c r="K365" s="4">
        <v>431302</v>
      </c>
      <c r="L365" s="4" t="s">
        <v>397</v>
      </c>
      <c r="M365" s="4" t="s">
        <v>415</v>
      </c>
      <c r="N365" s="4">
        <v>426000</v>
      </c>
      <c r="O365" s="4">
        <v>23000</v>
      </c>
      <c r="P365" s="4">
        <v>210000</v>
      </c>
      <c r="Q365" s="4">
        <v>0</v>
      </c>
      <c r="R365" s="4">
        <v>32600</v>
      </c>
      <c r="S365" s="4">
        <v>60400</v>
      </c>
      <c r="T365" s="4">
        <v>0</v>
      </c>
      <c r="U365" s="4">
        <v>0</v>
      </c>
      <c r="V365" s="4">
        <v>0</v>
      </c>
      <c r="W365" s="4" t="s">
        <v>32</v>
      </c>
      <c r="X365" s="4">
        <v>1.27</v>
      </c>
      <c r="Y365" s="4" t="s">
        <v>124</v>
      </c>
    </row>
    <row r="366" ht="27" hidden="1" spans="1:25">
      <c r="A366" s="47">
        <v>365</v>
      </c>
      <c r="B366" s="4"/>
      <c r="C366" s="4"/>
      <c r="D366" s="176"/>
      <c r="E366" s="4">
        <v>15</v>
      </c>
      <c r="F366" s="4" t="s">
        <v>412</v>
      </c>
      <c r="G366" s="95" t="s">
        <v>416</v>
      </c>
      <c r="H366" s="4" t="s">
        <v>417</v>
      </c>
      <c r="I366" s="4" t="s">
        <v>204</v>
      </c>
      <c r="J366" s="4" t="s">
        <v>38</v>
      </c>
      <c r="K366" s="4">
        <v>431302</v>
      </c>
      <c r="L366" s="4" t="s">
        <v>397</v>
      </c>
      <c r="M366" s="4" t="s">
        <v>415</v>
      </c>
      <c r="N366" s="4">
        <v>120000</v>
      </c>
      <c r="O366" s="4">
        <v>15000</v>
      </c>
      <c r="P366" s="4">
        <v>60000</v>
      </c>
      <c r="Q366" s="4">
        <v>0</v>
      </c>
      <c r="R366" s="4">
        <v>0</v>
      </c>
      <c r="S366" s="4">
        <v>50000</v>
      </c>
      <c r="T366" s="4">
        <v>0</v>
      </c>
      <c r="U366" s="4">
        <v>0</v>
      </c>
      <c r="V366" s="4">
        <v>0</v>
      </c>
      <c r="W366" s="4" t="s">
        <v>32</v>
      </c>
      <c r="X366" s="4">
        <v>1.34</v>
      </c>
      <c r="Y366" s="4" t="s">
        <v>124</v>
      </c>
    </row>
    <row r="367" ht="27" hidden="1" spans="1:25">
      <c r="A367" s="47">
        <v>366</v>
      </c>
      <c r="B367" s="4"/>
      <c r="C367" s="4"/>
      <c r="D367" s="176"/>
      <c r="E367" s="4">
        <v>15</v>
      </c>
      <c r="F367" s="4" t="s">
        <v>412</v>
      </c>
      <c r="G367" s="95" t="s">
        <v>418</v>
      </c>
      <c r="H367" s="4" t="s">
        <v>419</v>
      </c>
      <c r="I367" s="192" t="s">
        <v>247</v>
      </c>
      <c r="J367" s="4" t="s">
        <v>38</v>
      </c>
      <c r="K367" s="4">
        <v>431302</v>
      </c>
      <c r="L367" s="4" t="s">
        <v>397</v>
      </c>
      <c r="M367" s="4" t="s">
        <v>415</v>
      </c>
      <c r="N367" s="4">
        <v>42500</v>
      </c>
      <c r="O367" s="4">
        <v>30000</v>
      </c>
      <c r="P367" s="4">
        <v>30000</v>
      </c>
      <c r="Q367" s="4">
        <v>0</v>
      </c>
      <c r="R367" s="4">
        <v>20000</v>
      </c>
      <c r="S367" s="4">
        <v>10000</v>
      </c>
      <c r="T367" s="4">
        <v>0</v>
      </c>
      <c r="U367" s="4">
        <v>0</v>
      </c>
      <c r="V367" s="4">
        <v>0</v>
      </c>
      <c r="W367" s="4" t="s">
        <v>32</v>
      </c>
      <c r="X367" s="4">
        <v>2.3</v>
      </c>
      <c r="Y367" s="4" t="s">
        <v>124</v>
      </c>
    </row>
    <row r="368" ht="27" hidden="1" spans="1:25">
      <c r="A368" s="47">
        <v>367</v>
      </c>
      <c r="B368" s="4"/>
      <c r="C368" s="4"/>
      <c r="D368" s="176"/>
      <c r="E368" s="4">
        <v>10</v>
      </c>
      <c r="F368" s="4" t="s">
        <v>25</v>
      </c>
      <c r="G368" s="4" t="s">
        <v>420</v>
      </c>
      <c r="H368" s="4" t="s">
        <v>421</v>
      </c>
      <c r="I368" s="4" t="s">
        <v>204</v>
      </c>
      <c r="J368" s="4" t="s">
        <v>29</v>
      </c>
      <c r="K368" s="4">
        <v>431381</v>
      </c>
      <c r="L368" s="4" t="s">
        <v>397</v>
      </c>
      <c r="M368" s="4" t="s">
        <v>422</v>
      </c>
      <c r="N368" s="193">
        <v>128167.34</v>
      </c>
      <c r="O368" s="193">
        <v>80703.67</v>
      </c>
      <c r="P368" s="193">
        <v>33000</v>
      </c>
      <c r="Q368" s="193">
        <v>0</v>
      </c>
      <c r="R368" s="193">
        <v>16700</v>
      </c>
      <c r="S368" s="193">
        <v>4500</v>
      </c>
      <c r="T368" s="193">
        <v>0</v>
      </c>
      <c r="U368" s="193">
        <v>0</v>
      </c>
      <c r="V368" s="193">
        <v>0</v>
      </c>
      <c r="W368" s="4" t="s">
        <v>32</v>
      </c>
      <c r="X368" s="4">
        <v>1.28</v>
      </c>
      <c r="Y368" s="4" t="s">
        <v>124</v>
      </c>
    </row>
    <row r="369" ht="27" hidden="1" spans="1:25">
      <c r="A369" s="47">
        <v>368</v>
      </c>
      <c r="B369" s="4"/>
      <c r="C369" s="4"/>
      <c r="D369" s="176"/>
      <c r="E369" s="4">
        <v>15</v>
      </c>
      <c r="F369" s="4" t="s">
        <v>25</v>
      </c>
      <c r="G369" s="4" t="s">
        <v>423</v>
      </c>
      <c r="H369" s="4" t="s">
        <v>424</v>
      </c>
      <c r="I369" s="4" t="s">
        <v>190</v>
      </c>
      <c r="J369" s="4" t="s">
        <v>29</v>
      </c>
      <c r="K369" s="4">
        <v>431322</v>
      </c>
      <c r="L369" s="4" t="s">
        <v>397</v>
      </c>
      <c r="M369" s="4" t="s">
        <v>425</v>
      </c>
      <c r="N369" s="194">
        <v>49578.33</v>
      </c>
      <c r="O369" s="193">
        <v>3500</v>
      </c>
      <c r="P369" s="193">
        <v>26000</v>
      </c>
      <c r="Q369" s="193">
        <v>0</v>
      </c>
      <c r="R369" s="193">
        <v>0</v>
      </c>
      <c r="S369" s="193">
        <v>13300</v>
      </c>
      <c r="T369" s="193">
        <v>0</v>
      </c>
      <c r="U369" s="193">
        <v>0</v>
      </c>
      <c r="V369" s="193">
        <v>0</v>
      </c>
      <c r="W369" s="4" t="s">
        <v>32</v>
      </c>
      <c r="X369" s="193">
        <v>1.19</v>
      </c>
      <c r="Y369" s="4" t="s">
        <v>124</v>
      </c>
    </row>
    <row r="370" ht="40.5" hidden="1" spans="1:25">
      <c r="A370" s="47">
        <v>369</v>
      </c>
      <c r="B370" s="4"/>
      <c r="C370" s="4"/>
      <c r="D370" s="176"/>
      <c r="E370" s="4">
        <v>20</v>
      </c>
      <c r="F370" s="4" t="s">
        <v>25</v>
      </c>
      <c r="G370" s="4" t="s">
        <v>426</v>
      </c>
      <c r="H370" s="4" t="s">
        <v>427</v>
      </c>
      <c r="I370" s="4" t="s">
        <v>214</v>
      </c>
      <c r="J370" s="4" t="s">
        <v>29</v>
      </c>
      <c r="K370" s="4">
        <v>431322</v>
      </c>
      <c r="L370" s="4" t="s">
        <v>397</v>
      </c>
      <c r="M370" s="4" t="s">
        <v>425</v>
      </c>
      <c r="N370" s="193">
        <v>17275.36</v>
      </c>
      <c r="O370" s="193">
        <v>700</v>
      </c>
      <c r="P370" s="193">
        <v>9000</v>
      </c>
      <c r="Q370" s="193">
        <v>0</v>
      </c>
      <c r="R370" s="193">
        <v>0</v>
      </c>
      <c r="S370" s="193">
        <v>9000</v>
      </c>
      <c r="T370" s="193">
        <v>0</v>
      </c>
      <c r="U370" s="193">
        <v>0</v>
      </c>
      <c r="V370" s="193">
        <v>0</v>
      </c>
      <c r="W370" s="4" t="s">
        <v>32</v>
      </c>
      <c r="X370" s="193">
        <v>1.4</v>
      </c>
      <c r="Y370" s="4" t="s">
        <v>124</v>
      </c>
    </row>
    <row r="371" ht="40.5" hidden="1" spans="1:25">
      <c r="A371" s="47">
        <v>370</v>
      </c>
      <c r="B371" s="4"/>
      <c r="C371" s="4"/>
      <c r="D371" s="176"/>
      <c r="E371" s="4">
        <v>20</v>
      </c>
      <c r="F371" s="4" t="s">
        <v>25</v>
      </c>
      <c r="G371" s="4" t="s">
        <v>428</v>
      </c>
      <c r="H371" s="4" t="s">
        <v>429</v>
      </c>
      <c r="I371" s="4" t="s">
        <v>358</v>
      </c>
      <c r="J371" s="4" t="s">
        <v>29</v>
      </c>
      <c r="K371" s="4">
        <v>431322</v>
      </c>
      <c r="L371" s="4" t="s">
        <v>397</v>
      </c>
      <c r="M371" s="4" t="s">
        <v>425</v>
      </c>
      <c r="N371" s="193">
        <v>31452</v>
      </c>
      <c r="O371" s="193">
        <v>1250</v>
      </c>
      <c r="P371" s="193">
        <v>15000</v>
      </c>
      <c r="Q371" s="193">
        <v>0</v>
      </c>
      <c r="R371" s="193">
        <v>0</v>
      </c>
      <c r="S371" s="193">
        <v>15000</v>
      </c>
      <c r="T371" s="193">
        <v>0</v>
      </c>
      <c r="U371" s="193">
        <v>0</v>
      </c>
      <c r="V371" s="193">
        <v>0</v>
      </c>
      <c r="W371" s="193" t="s">
        <v>32</v>
      </c>
      <c r="X371" s="193">
        <v>1.2</v>
      </c>
      <c r="Y371" s="4" t="s">
        <v>124</v>
      </c>
    </row>
    <row r="372" ht="27" hidden="1" spans="1:25">
      <c r="A372" s="47">
        <v>371</v>
      </c>
      <c r="B372" s="4"/>
      <c r="C372" s="4"/>
      <c r="D372" s="176"/>
      <c r="E372" s="4">
        <v>20</v>
      </c>
      <c r="F372" s="4" t="s">
        <v>25</v>
      </c>
      <c r="G372" s="4" t="s">
        <v>430</v>
      </c>
      <c r="H372" s="4" t="s">
        <v>431</v>
      </c>
      <c r="I372" s="4" t="s">
        <v>301</v>
      </c>
      <c r="J372" s="4" t="s">
        <v>29</v>
      </c>
      <c r="K372" s="4">
        <v>431322</v>
      </c>
      <c r="L372" s="4" t="s">
        <v>397</v>
      </c>
      <c r="M372" s="4" t="s">
        <v>425</v>
      </c>
      <c r="N372" s="193">
        <v>52262.7</v>
      </c>
      <c r="O372" s="193">
        <v>2600</v>
      </c>
      <c r="P372" s="193">
        <v>20000</v>
      </c>
      <c r="Q372" s="193">
        <v>0</v>
      </c>
      <c r="R372" s="193">
        <v>0</v>
      </c>
      <c r="S372" s="193">
        <v>20000</v>
      </c>
      <c r="T372" s="193">
        <v>0</v>
      </c>
      <c r="U372" s="193">
        <v>0</v>
      </c>
      <c r="V372" s="193">
        <v>0</v>
      </c>
      <c r="W372" s="193" t="s">
        <v>32</v>
      </c>
      <c r="X372" s="193">
        <v>1.25</v>
      </c>
      <c r="Y372" s="4" t="s">
        <v>124</v>
      </c>
    </row>
    <row r="373" ht="27" hidden="1" spans="1:25">
      <c r="A373" s="47">
        <v>372</v>
      </c>
      <c r="B373" s="4"/>
      <c r="C373" s="4"/>
      <c r="D373" s="176"/>
      <c r="E373" s="4">
        <v>15</v>
      </c>
      <c r="F373" s="4" t="s">
        <v>25</v>
      </c>
      <c r="G373" s="4" t="s">
        <v>432</v>
      </c>
      <c r="H373" s="4" t="s">
        <v>433</v>
      </c>
      <c r="I373" s="4" t="s">
        <v>345</v>
      </c>
      <c r="J373" s="4" t="s">
        <v>29</v>
      </c>
      <c r="K373" s="4">
        <v>431322</v>
      </c>
      <c r="L373" s="4" t="s">
        <v>397</v>
      </c>
      <c r="M373" s="4" t="s">
        <v>425</v>
      </c>
      <c r="N373" s="193">
        <v>15453.04</v>
      </c>
      <c r="O373" s="193">
        <v>800</v>
      </c>
      <c r="P373" s="193">
        <v>8000</v>
      </c>
      <c r="Q373" s="193">
        <v>0</v>
      </c>
      <c r="R373" s="193">
        <v>0</v>
      </c>
      <c r="S373" s="193">
        <v>8000</v>
      </c>
      <c r="T373" s="193">
        <v>0</v>
      </c>
      <c r="U373" s="193">
        <v>0</v>
      </c>
      <c r="V373" s="193">
        <v>0</v>
      </c>
      <c r="W373" s="193" t="s">
        <v>32</v>
      </c>
      <c r="X373" s="193">
        <v>1.74</v>
      </c>
      <c r="Y373" s="4" t="s">
        <v>124</v>
      </c>
    </row>
    <row r="374" ht="40.5" hidden="1" spans="1:25">
      <c r="A374" s="47">
        <v>373</v>
      </c>
      <c r="B374" s="4"/>
      <c r="C374" s="4"/>
      <c r="D374" s="4"/>
      <c r="E374" s="4">
        <v>20</v>
      </c>
      <c r="F374" s="4" t="s">
        <v>119</v>
      </c>
      <c r="G374" s="4" t="s">
        <v>434</v>
      </c>
      <c r="H374" s="4" t="s">
        <v>435</v>
      </c>
      <c r="I374" s="4" t="s">
        <v>247</v>
      </c>
      <c r="J374" s="4" t="s">
        <v>38</v>
      </c>
      <c r="K374" s="4">
        <v>431382</v>
      </c>
      <c r="L374" s="4" t="s">
        <v>397</v>
      </c>
      <c r="M374" s="4" t="s">
        <v>436</v>
      </c>
      <c r="N374" s="4">
        <v>7020</v>
      </c>
      <c r="O374" s="4">
        <v>2800</v>
      </c>
      <c r="P374" s="4">
        <v>5000</v>
      </c>
      <c r="Q374" s="4">
        <v>0</v>
      </c>
      <c r="R374" s="4">
        <v>3000</v>
      </c>
      <c r="S374" s="4">
        <v>2000</v>
      </c>
      <c r="T374" s="4">
        <v>0</v>
      </c>
      <c r="U374" s="4">
        <v>0</v>
      </c>
      <c r="V374" s="4">
        <v>0</v>
      </c>
      <c r="W374" s="4" t="s">
        <v>32</v>
      </c>
      <c r="X374" s="4">
        <v>1.86</v>
      </c>
      <c r="Y374" s="4" t="s">
        <v>124</v>
      </c>
    </row>
    <row r="375" ht="27" hidden="1" spans="1:25">
      <c r="A375" s="47">
        <v>374</v>
      </c>
      <c r="B375" s="4"/>
      <c r="C375" s="4"/>
      <c r="D375" s="4"/>
      <c r="E375" s="4">
        <v>15</v>
      </c>
      <c r="F375" s="4" t="s">
        <v>119</v>
      </c>
      <c r="G375" s="4" t="s">
        <v>437</v>
      </c>
      <c r="H375" s="4" t="s">
        <v>438</v>
      </c>
      <c r="I375" s="4" t="s">
        <v>439</v>
      </c>
      <c r="J375" s="4" t="s">
        <v>38</v>
      </c>
      <c r="K375" s="4">
        <v>431382</v>
      </c>
      <c r="L375" s="4" t="s">
        <v>397</v>
      </c>
      <c r="M375" s="4" t="s">
        <v>436</v>
      </c>
      <c r="N375" s="4">
        <v>81781.03</v>
      </c>
      <c r="O375" s="4">
        <v>1317</v>
      </c>
      <c r="P375" s="4">
        <v>40000</v>
      </c>
      <c r="Q375" s="4">
        <v>0</v>
      </c>
      <c r="R375" s="4">
        <v>7300</v>
      </c>
      <c r="S375" s="4">
        <v>12700</v>
      </c>
      <c r="T375" s="4">
        <v>0</v>
      </c>
      <c r="U375" s="4">
        <v>0</v>
      </c>
      <c r="V375" s="4">
        <v>0</v>
      </c>
      <c r="W375" s="4" t="s">
        <v>32</v>
      </c>
      <c r="X375" s="4">
        <v>1.36</v>
      </c>
      <c r="Y375" s="4" t="s">
        <v>124</v>
      </c>
    </row>
    <row r="376" ht="27" hidden="1" spans="1:25">
      <c r="A376" s="47">
        <v>375</v>
      </c>
      <c r="B376" s="4"/>
      <c r="C376" s="4"/>
      <c r="D376" s="4"/>
      <c r="E376" s="4">
        <v>15</v>
      </c>
      <c r="F376" s="4" t="s">
        <v>119</v>
      </c>
      <c r="G376" s="4" t="s">
        <v>440</v>
      </c>
      <c r="H376" s="4" t="s">
        <v>441</v>
      </c>
      <c r="I376" s="4" t="s">
        <v>439</v>
      </c>
      <c r="J376" s="4" t="s">
        <v>38</v>
      </c>
      <c r="K376" s="4">
        <v>431382</v>
      </c>
      <c r="L376" s="4" t="s">
        <v>397</v>
      </c>
      <c r="M376" s="4" t="s">
        <v>436</v>
      </c>
      <c r="N376" s="4">
        <v>189471.83</v>
      </c>
      <c r="O376" s="4">
        <v>8000</v>
      </c>
      <c r="P376" s="4">
        <v>95000</v>
      </c>
      <c r="Q376" s="4">
        <v>0</v>
      </c>
      <c r="R376" s="4">
        <v>39000</v>
      </c>
      <c r="S376" s="4">
        <v>14000</v>
      </c>
      <c r="T376" s="4">
        <v>0</v>
      </c>
      <c r="U376" s="4">
        <v>0</v>
      </c>
      <c r="V376" s="4">
        <v>0</v>
      </c>
      <c r="W376" s="4" t="s">
        <v>32</v>
      </c>
      <c r="X376" s="4">
        <v>1.3</v>
      </c>
      <c r="Y376" s="4" t="s">
        <v>124</v>
      </c>
    </row>
    <row r="377" ht="27" hidden="1" spans="1:25">
      <c r="A377" s="47">
        <v>376</v>
      </c>
      <c r="B377" s="4"/>
      <c r="C377" s="4"/>
      <c r="D377" s="4"/>
      <c r="E377" s="4">
        <v>20</v>
      </c>
      <c r="F377" s="4" t="s">
        <v>119</v>
      </c>
      <c r="G377" s="4" t="s">
        <v>442</v>
      </c>
      <c r="H377" s="4" t="s">
        <v>443</v>
      </c>
      <c r="I377" s="4" t="s">
        <v>230</v>
      </c>
      <c r="J377" s="4" t="s">
        <v>38</v>
      </c>
      <c r="K377" s="4">
        <v>431382</v>
      </c>
      <c r="L377" s="4" t="s">
        <v>397</v>
      </c>
      <c r="M377" s="4" t="s">
        <v>436</v>
      </c>
      <c r="N377" s="4">
        <v>14682.95</v>
      </c>
      <c r="O377" s="4">
        <v>6200</v>
      </c>
      <c r="P377" s="4">
        <v>6200</v>
      </c>
      <c r="Q377" s="4">
        <v>0</v>
      </c>
      <c r="R377" s="4">
        <v>5000</v>
      </c>
      <c r="S377" s="4">
        <v>1200</v>
      </c>
      <c r="T377" s="4">
        <v>0</v>
      </c>
      <c r="U377" s="4">
        <v>0</v>
      </c>
      <c r="V377" s="4">
        <v>0</v>
      </c>
      <c r="W377" s="4" t="s">
        <v>32</v>
      </c>
      <c r="X377" s="4">
        <v>1.26</v>
      </c>
      <c r="Y377" s="4" t="s">
        <v>124</v>
      </c>
    </row>
    <row r="378" ht="40.5" hidden="1" spans="1:25">
      <c r="A378" s="47">
        <v>377</v>
      </c>
      <c r="B378" s="4"/>
      <c r="C378" s="4"/>
      <c r="D378" s="4"/>
      <c r="E378" s="4">
        <v>10</v>
      </c>
      <c r="F378" s="4" t="s">
        <v>119</v>
      </c>
      <c r="G378" s="4" t="s">
        <v>444</v>
      </c>
      <c r="H378" s="4" t="s">
        <v>445</v>
      </c>
      <c r="I378" s="4" t="s">
        <v>230</v>
      </c>
      <c r="J378" s="4" t="s">
        <v>38</v>
      </c>
      <c r="K378" s="4">
        <v>431382</v>
      </c>
      <c r="L378" s="4" t="s">
        <v>397</v>
      </c>
      <c r="M378" s="4" t="s">
        <v>436</v>
      </c>
      <c r="N378" s="4">
        <v>10932.64</v>
      </c>
      <c r="O378" s="4">
        <v>600</v>
      </c>
      <c r="P378" s="4">
        <v>5400</v>
      </c>
      <c r="Q378" s="4">
        <v>0</v>
      </c>
      <c r="R378" s="4">
        <v>0</v>
      </c>
      <c r="S378" s="4">
        <v>5400</v>
      </c>
      <c r="T378" s="4">
        <v>0</v>
      </c>
      <c r="U378" s="4">
        <v>0</v>
      </c>
      <c r="V378" s="4">
        <v>0</v>
      </c>
      <c r="W378" s="4" t="s">
        <v>32</v>
      </c>
      <c r="X378" s="4">
        <v>1.32</v>
      </c>
      <c r="Y378" s="4" t="s">
        <v>124</v>
      </c>
    </row>
    <row r="379" ht="27" hidden="1" spans="1:25">
      <c r="A379" s="47">
        <v>378</v>
      </c>
      <c r="B379" s="215"/>
      <c r="C379" s="4"/>
      <c r="D379" s="176"/>
      <c r="E379" s="90">
        <v>15</v>
      </c>
      <c r="F379" s="4" t="s">
        <v>25</v>
      </c>
      <c r="G379" s="4" t="s">
        <v>865</v>
      </c>
      <c r="H379" s="4" t="s">
        <v>866</v>
      </c>
      <c r="I379" s="4" t="s">
        <v>867</v>
      </c>
      <c r="J379" s="4" t="s">
        <v>38</v>
      </c>
      <c r="K379" s="4">
        <v>431321</v>
      </c>
      <c r="L379" s="4" t="s">
        <v>397</v>
      </c>
      <c r="M379" s="4" t="s">
        <v>868</v>
      </c>
      <c r="N379" s="4">
        <v>12466</v>
      </c>
      <c r="O379" s="4">
        <v>1500</v>
      </c>
      <c r="P379" s="4">
        <v>6000</v>
      </c>
      <c r="Q379" s="4">
        <v>0</v>
      </c>
      <c r="R379" s="4">
        <v>0</v>
      </c>
      <c r="S379" s="4">
        <v>5000</v>
      </c>
      <c r="T379" s="4">
        <v>0</v>
      </c>
      <c r="U379" s="4">
        <v>0</v>
      </c>
      <c r="V379" s="4">
        <v>0</v>
      </c>
      <c r="W379" s="4" t="s">
        <v>32</v>
      </c>
      <c r="X379" s="4">
        <v>1.53</v>
      </c>
      <c r="Y379" s="4" t="s">
        <v>124</v>
      </c>
    </row>
    <row r="380" ht="27" hidden="1" spans="1:25">
      <c r="A380" s="47">
        <v>379</v>
      </c>
      <c r="B380" s="316"/>
      <c r="C380" s="4"/>
      <c r="D380" s="176"/>
      <c r="E380" s="90">
        <v>15</v>
      </c>
      <c r="F380" s="4" t="s">
        <v>25</v>
      </c>
      <c r="G380" s="4" t="s">
        <v>869</v>
      </c>
      <c r="H380" s="4" t="s">
        <v>870</v>
      </c>
      <c r="I380" s="4" t="s">
        <v>170</v>
      </c>
      <c r="J380" s="4" t="s">
        <v>38</v>
      </c>
      <c r="K380" s="4">
        <v>431321</v>
      </c>
      <c r="L380" s="4" t="s">
        <v>397</v>
      </c>
      <c r="M380" s="4" t="s">
        <v>868</v>
      </c>
      <c r="N380" s="4">
        <v>17850.71</v>
      </c>
      <c r="O380" s="4">
        <v>0</v>
      </c>
      <c r="P380" s="4">
        <v>8900</v>
      </c>
      <c r="Q380" s="4">
        <v>0</v>
      </c>
      <c r="R380" s="4">
        <v>0</v>
      </c>
      <c r="S380" s="4">
        <v>4000</v>
      </c>
      <c r="T380" s="4">
        <v>0</v>
      </c>
      <c r="U380" s="4">
        <v>0</v>
      </c>
      <c r="V380" s="4">
        <v>0</v>
      </c>
      <c r="W380" s="4" t="s">
        <v>32</v>
      </c>
      <c r="X380" s="4">
        <v>1.4</v>
      </c>
      <c r="Y380" s="4" t="s">
        <v>124</v>
      </c>
    </row>
    <row r="381" ht="27" hidden="1" spans="1:25">
      <c r="A381" s="47">
        <v>380</v>
      </c>
      <c r="B381" s="215"/>
      <c r="C381" s="4"/>
      <c r="D381" s="176"/>
      <c r="E381" s="90">
        <v>15</v>
      </c>
      <c r="F381" s="4" t="s">
        <v>25</v>
      </c>
      <c r="G381" s="4" t="s">
        <v>871</v>
      </c>
      <c r="H381" s="4" t="s">
        <v>872</v>
      </c>
      <c r="I381" s="4" t="s">
        <v>127</v>
      </c>
      <c r="J381" s="4" t="s">
        <v>38</v>
      </c>
      <c r="K381" s="4">
        <v>431321</v>
      </c>
      <c r="L381" s="4" t="s">
        <v>397</v>
      </c>
      <c r="M381" s="4" t="s">
        <v>868</v>
      </c>
      <c r="N381" s="4">
        <v>12000</v>
      </c>
      <c r="O381" s="4">
        <v>0</v>
      </c>
      <c r="P381" s="4">
        <v>5000</v>
      </c>
      <c r="Q381" s="4">
        <v>0</v>
      </c>
      <c r="R381" s="4">
        <v>0</v>
      </c>
      <c r="S381" s="4">
        <v>3000</v>
      </c>
      <c r="T381" s="4">
        <v>0</v>
      </c>
      <c r="U381" s="4">
        <v>0</v>
      </c>
      <c r="V381" s="4">
        <v>0</v>
      </c>
      <c r="W381" s="4" t="s">
        <v>32</v>
      </c>
      <c r="X381" s="4">
        <v>1.6</v>
      </c>
      <c r="Y381" s="4" t="s">
        <v>124</v>
      </c>
    </row>
    <row r="382" ht="27" hidden="1" spans="1:25">
      <c r="A382" s="47">
        <v>381</v>
      </c>
      <c r="B382" s="316"/>
      <c r="C382" s="4"/>
      <c r="D382" s="176"/>
      <c r="E382" s="90">
        <v>20</v>
      </c>
      <c r="F382" s="4" t="s">
        <v>25</v>
      </c>
      <c r="G382" s="4" t="s">
        <v>873</v>
      </c>
      <c r="H382" s="4" t="s">
        <v>874</v>
      </c>
      <c r="I382" s="4" t="s">
        <v>170</v>
      </c>
      <c r="J382" s="4" t="s">
        <v>38</v>
      </c>
      <c r="K382" s="4">
        <v>431321</v>
      </c>
      <c r="L382" s="4" t="s">
        <v>397</v>
      </c>
      <c r="M382" s="4" t="s">
        <v>868</v>
      </c>
      <c r="N382" s="4">
        <v>13300</v>
      </c>
      <c r="O382" s="4">
        <v>400</v>
      </c>
      <c r="P382" s="4">
        <v>6000</v>
      </c>
      <c r="Q382" s="4">
        <v>0</v>
      </c>
      <c r="R382" s="4">
        <v>0</v>
      </c>
      <c r="S382" s="4">
        <v>2000</v>
      </c>
      <c r="T382" s="4">
        <v>0</v>
      </c>
      <c r="U382" s="4">
        <v>0</v>
      </c>
      <c r="V382" s="4">
        <v>0</v>
      </c>
      <c r="W382" s="4" t="s">
        <v>32</v>
      </c>
      <c r="X382" s="4">
        <v>1.47</v>
      </c>
      <c r="Y382" s="4" t="s">
        <v>124</v>
      </c>
    </row>
    <row r="383" ht="40.5" hidden="1" spans="1:25">
      <c r="A383" s="47">
        <v>382</v>
      </c>
      <c r="B383" s="215"/>
      <c r="C383" s="4"/>
      <c r="D383" s="176"/>
      <c r="E383" s="317">
        <v>7</v>
      </c>
      <c r="F383" s="4" t="s">
        <v>25</v>
      </c>
      <c r="G383" s="4" t="s">
        <v>875</v>
      </c>
      <c r="H383" s="4" t="s">
        <v>876</v>
      </c>
      <c r="I383" s="4" t="s">
        <v>127</v>
      </c>
      <c r="J383" s="4" t="s">
        <v>38</v>
      </c>
      <c r="K383" s="4">
        <v>431321</v>
      </c>
      <c r="L383" s="4" t="s">
        <v>397</v>
      </c>
      <c r="M383" s="4" t="s">
        <v>868</v>
      </c>
      <c r="N383" s="4">
        <v>26394</v>
      </c>
      <c r="O383" s="4">
        <v>4000</v>
      </c>
      <c r="P383" s="4">
        <v>13000</v>
      </c>
      <c r="Q383" s="4">
        <v>0</v>
      </c>
      <c r="R383" s="4">
        <v>0</v>
      </c>
      <c r="S383" s="4">
        <v>4000</v>
      </c>
      <c r="T383" s="4">
        <v>0</v>
      </c>
      <c r="U383" s="4">
        <v>0</v>
      </c>
      <c r="V383" s="4">
        <v>0</v>
      </c>
      <c r="W383" s="4" t="s">
        <v>32</v>
      </c>
      <c r="X383" s="4">
        <v>1.24</v>
      </c>
      <c r="Y383" s="4" t="s">
        <v>124</v>
      </c>
    </row>
    <row r="384" ht="27" hidden="1" spans="1:25">
      <c r="A384" s="47">
        <v>383</v>
      </c>
      <c r="B384" s="215"/>
      <c r="C384" s="4"/>
      <c r="D384" s="176"/>
      <c r="E384" s="317">
        <v>20</v>
      </c>
      <c r="F384" s="4" t="s">
        <v>25</v>
      </c>
      <c r="G384" s="4" t="s">
        <v>877</v>
      </c>
      <c r="H384" s="4" t="s">
        <v>878</v>
      </c>
      <c r="I384" s="4" t="s">
        <v>127</v>
      </c>
      <c r="J384" s="4" t="s">
        <v>38</v>
      </c>
      <c r="K384" s="4">
        <v>431321</v>
      </c>
      <c r="L384" s="4" t="s">
        <v>397</v>
      </c>
      <c r="M384" s="4" t="s">
        <v>868</v>
      </c>
      <c r="N384" s="4">
        <v>109674</v>
      </c>
      <c r="O384" s="4">
        <v>0</v>
      </c>
      <c r="P384" s="4">
        <v>66000</v>
      </c>
      <c r="Q384" s="4">
        <v>0</v>
      </c>
      <c r="R384" s="4">
        <v>0</v>
      </c>
      <c r="S384" s="4">
        <v>12500</v>
      </c>
      <c r="T384" s="4">
        <v>0</v>
      </c>
      <c r="U384" s="4">
        <v>0</v>
      </c>
      <c r="V384" s="4">
        <v>0</v>
      </c>
      <c r="W384" s="4" t="s">
        <v>32</v>
      </c>
      <c r="X384" s="4">
        <v>1.36</v>
      </c>
      <c r="Y384" s="4" t="s">
        <v>124</v>
      </c>
    </row>
    <row r="385" ht="27" hidden="1" spans="1:25">
      <c r="A385" s="47">
        <v>384</v>
      </c>
      <c r="B385" s="215"/>
      <c r="C385" s="215"/>
      <c r="D385" s="176"/>
      <c r="E385" s="317">
        <v>15</v>
      </c>
      <c r="F385" s="4" t="s">
        <v>25</v>
      </c>
      <c r="G385" s="4" t="s">
        <v>879</v>
      </c>
      <c r="H385" s="4" t="s">
        <v>880</v>
      </c>
      <c r="I385" s="4" t="s">
        <v>181</v>
      </c>
      <c r="J385" s="4" t="s">
        <v>55</v>
      </c>
      <c r="K385" s="4">
        <v>431321</v>
      </c>
      <c r="L385" s="4" t="s">
        <v>397</v>
      </c>
      <c r="M385" s="4" t="s">
        <v>868</v>
      </c>
      <c r="N385" s="4">
        <v>39000</v>
      </c>
      <c r="O385" s="4">
        <v>0</v>
      </c>
      <c r="P385" s="4">
        <v>18000</v>
      </c>
      <c r="Q385" s="4">
        <v>0</v>
      </c>
      <c r="R385" s="4">
        <v>0</v>
      </c>
      <c r="S385" s="4">
        <v>3000</v>
      </c>
      <c r="T385" s="4">
        <v>0</v>
      </c>
      <c r="U385" s="4">
        <v>0</v>
      </c>
      <c r="V385" s="4">
        <v>0</v>
      </c>
      <c r="W385" s="4" t="s">
        <v>32</v>
      </c>
      <c r="X385" s="4">
        <v>1.41</v>
      </c>
      <c r="Y385" s="4" t="s">
        <v>124</v>
      </c>
    </row>
    <row r="386" ht="27" hidden="1" spans="1:25">
      <c r="A386" s="47">
        <v>385</v>
      </c>
      <c r="B386" s="316"/>
      <c r="C386" s="316"/>
      <c r="D386" s="316"/>
      <c r="E386" s="316">
        <v>15</v>
      </c>
      <c r="F386" s="316" t="s">
        <v>119</v>
      </c>
      <c r="G386" s="159" t="s">
        <v>881</v>
      </c>
      <c r="H386" s="316" t="s">
        <v>882</v>
      </c>
      <c r="I386" s="159" t="s">
        <v>883</v>
      </c>
      <c r="J386" s="316" t="s">
        <v>55</v>
      </c>
      <c r="K386" s="316">
        <v>430500</v>
      </c>
      <c r="L386" s="349" t="s">
        <v>884</v>
      </c>
      <c r="M386" s="316" t="s">
        <v>31</v>
      </c>
      <c r="N386" s="316">
        <v>49981</v>
      </c>
      <c r="O386" s="316">
        <v>5500</v>
      </c>
      <c r="P386" s="316">
        <v>25000</v>
      </c>
      <c r="Q386" s="316">
        <v>0</v>
      </c>
      <c r="R386" s="316">
        <v>0</v>
      </c>
      <c r="S386" s="316">
        <v>10000</v>
      </c>
      <c r="T386" s="316">
        <v>0</v>
      </c>
      <c r="U386" s="316">
        <v>0</v>
      </c>
      <c r="V386" s="316">
        <v>0</v>
      </c>
      <c r="W386" s="316" t="s">
        <v>32</v>
      </c>
      <c r="X386" s="316">
        <v>1.59</v>
      </c>
      <c r="Y386" s="316" t="s">
        <v>124</v>
      </c>
    </row>
    <row r="387" ht="27" hidden="1" spans="1:25">
      <c r="A387" s="47">
        <v>386</v>
      </c>
      <c r="B387" s="316"/>
      <c r="C387" s="316"/>
      <c r="D387" s="316"/>
      <c r="E387" s="316">
        <v>15</v>
      </c>
      <c r="F387" s="316" t="s">
        <v>119</v>
      </c>
      <c r="G387" s="331" t="s">
        <v>885</v>
      </c>
      <c r="H387" s="316" t="s">
        <v>886</v>
      </c>
      <c r="I387" s="331" t="s">
        <v>155</v>
      </c>
      <c r="J387" s="331" t="s">
        <v>55</v>
      </c>
      <c r="K387" s="350">
        <v>430500</v>
      </c>
      <c r="L387" s="159" t="s">
        <v>884</v>
      </c>
      <c r="M387" s="341" t="s">
        <v>31</v>
      </c>
      <c r="N387" s="316">
        <v>6500</v>
      </c>
      <c r="O387" s="316">
        <v>0</v>
      </c>
      <c r="P387" s="316">
        <v>3200</v>
      </c>
      <c r="Q387" s="316">
        <v>0</v>
      </c>
      <c r="R387" s="316">
        <v>0</v>
      </c>
      <c r="S387" s="316">
        <v>3200</v>
      </c>
      <c r="T387" s="316">
        <v>0</v>
      </c>
      <c r="U387" s="316">
        <v>1300</v>
      </c>
      <c r="V387" s="316">
        <v>0</v>
      </c>
      <c r="W387" s="316" t="s">
        <v>32</v>
      </c>
      <c r="X387" s="316">
        <v>1.46</v>
      </c>
      <c r="Y387" s="350" t="s">
        <v>32</v>
      </c>
    </row>
    <row r="388" ht="27" hidden="1" spans="1:25">
      <c r="A388" s="47">
        <v>387</v>
      </c>
      <c r="B388" s="316"/>
      <c r="C388" s="316"/>
      <c r="D388" s="316"/>
      <c r="E388" s="316">
        <v>15</v>
      </c>
      <c r="F388" s="316" t="s">
        <v>119</v>
      </c>
      <c r="G388" s="331" t="s">
        <v>887</v>
      </c>
      <c r="H388" s="316" t="s">
        <v>888</v>
      </c>
      <c r="I388" s="331" t="s">
        <v>127</v>
      </c>
      <c r="J388" s="331" t="s">
        <v>38</v>
      </c>
      <c r="K388" s="350">
        <v>430500</v>
      </c>
      <c r="L388" s="351" t="s">
        <v>884</v>
      </c>
      <c r="M388" s="159" t="s">
        <v>31</v>
      </c>
      <c r="N388" s="341">
        <v>42590.62</v>
      </c>
      <c r="O388" s="316">
        <v>0</v>
      </c>
      <c r="P388" s="316">
        <v>20000</v>
      </c>
      <c r="Q388" s="316">
        <v>0</v>
      </c>
      <c r="R388" s="316">
        <v>0</v>
      </c>
      <c r="S388" s="316">
        <v>20000</v>
      </c>
      <c r="T388" s="316">
        <v>0</v>
      </c>
      <c r="U388" s="316">
        <v>0</v>
      </c>
      <c r="V388" s="316">
        <v>0</v>
      </c>
      <c r="W388" s="316" t="s">
        <v>124</v>
      </c>
      <c r="X388" s="316">
        <v>1.29</v>
      </c>
      <c r="Y388" s="350" t="s">
        <v>124</v>
      </c>
    </row>
    <row r="389" ht="27" hidden="1" spans="1:25">
      <c r="A389" s="47">
        <v>388</v>
      </c>
      <c r="B389" s="332"/>
      <c r="C389" s="333"/>
      <c r="D389" s="124"/>
      <c r="E389" s="49" t="s">
        <v>738</v>
      </c>
      <c r="F389" s="49" t="s">
        <v>25</v>
      </c>
      <c r="G389" s="49" t="s">
        <v>889</v>
      </c>
      <c r="H389" s="289" t="s">
        <v>890</v>
      </c>
      <c r="I389" s="49" t="s">
        <v>230</v>
      </c>
      <c r="J389" s="49" t="s">
        <v>38</v>
      </c>
      <c r="K389" s="49">
        <v>430502</v>
      </c>
      <c r="L389" s="49" t="s">
        <v>884</v>
      </c>
      <c r="M389" s="289" t="s">
        <v>891</v>
      </c>
      <c r="N389" s="161">
        <v>7409.3</v>
      </c>
      <c r="O389" s="161">
        <v>2000</v>
      </c>
      <c r="P389" s="161">
        <v>2000</v>
      </c>
      <c r="Q389" s="49">
        <v>0</v>
      </c>
      <c r="R389" s="49">
        <v>0</v>
      </c>
      <c r="S389" s="161">
        <v>2000</v>
      </c>
      <c r="T389" s="49"/>
      <c r="U389" s="49"/>
      <c r="V389" s="49"/>
      <c r="W389" s="49" t="s">
        <v>32</v>
      </c>
      <c r="X389" s="49">
        <v>1.36</v>
      </c>
      <c r="Y389" s="361" t="s">
        <v>124</v>
      </c>
    </row>
    <row r="390" ht="27" hidden="1" spans="1:25">
      <c r="A390" s="47">
        <v>389</v>
      </c>
      <c r="B390" s="332"/>
      <c r="C390" s="297"/>
      <c r="D390" s="124"/>
      <c r="E390" s="49" t="s">
        <v>141</v>
      </c>
      <c r="F390" s="49" t="s">
        <v>25</v>
      </c>
      <c r="G390" s="49" t="s">
        <v>892</v>
      </c>
      <c r="H390" s="289" t="s">
        <v>893</v>
      </c>
      <c r="I390" s="49" t="s">
        <v>358</v>
      </c>
      <c r="J390" s="49" t="s">
        <v>55</v>
      </c>
      <c r="K390" s="49">
        <v>430502</v>
      </c>
      <c r="L390" s="49" t="s">
        <v>884</v>
      </c>
      <c r="M390" s="289" t="s">
        <v>891</v>
      </c>
      <c r="N390" s="161">
        <v>38952.3</v>
      </c>
      <c r="O390" s="161">
        <v>200</v>
      </c>
      <c r="P390" s="161">
        <v>12000</v>
      </c>
      <c r="Q390" s="49">
        <v>0</v>
      </c>
      <c r="R390" s="49">
        <v>0</v>
      </c>
      <c r="S390" s="161">
        <v>5000</v>
      </c>
      <c r="T390" s="49"/>
      <c r="U390" s="49"/>
      <c r="V390" s="49"/>
      <c r="W390" s="49" t="s">
        <v>32</v>
      </c>
      <c r="X390" s="49">
        <v>1.23</v>
      </c>
      <c r="Y390" s="49" t="s">
        <v>124</v>
      </c>
    </row>
    <row r="391" ht="40.5" hidden="1" spans="1:25">
      <c r="A391" s="47">
        <v>390</v>
      </c>
      <c r="B391" s="334"/>
      <c r="C391" s="49"/>
      <c r="D391" s="335"/>
      <c r="E391" s="49">
        <v>10</v>
      </c>
      <c r="F391" s="49" t="s">
        <v>894</v>
      </c>
      <c r="G391" s="49" t="s">
        <v>895</v>
      </c>
      <c r="H391" s="289" t="s">
        <v>896</v>
      </c>
      <c r="I391" s="49" t="s">
        <v>301</v>
      </c>
      <c r="J391" s="49" t="s">
        <v>29</v>
      </c>
      <c r="K391" s="49">
        <v>430503</v>
      </c>
      <c r="L391" s="49" t="s">
        <v>884</v>
      </c>
      <c r="M391" s="289" t="s">
        <v>897</v>
      </c>
      <c r="N391" s="161">
        <v>54200</v>
      </c>
      <c r="O391" s="161">
        <v>1.38</v>
      </c>
      <c r="P391" s="161">
        <v>4500</v>
      </c>
      <c r="Q391" s="49">
        <v>0</v>
      </c>
      <c r="R391" s="49">
        <v>6100</v>
      </c>
      <c r="S391" s="161">
        <v>4500</v>
      </c>
      <c r="T391" s="49">
        <v>0</v>
      </c>
      <c r="U391" s="49">
        <v>0</v>
      </c>
      <c r="V391" s="49">
        <v>0</v>
      </c>
      <c r="W391" s="49" t="s">
        <v>32</v>
      </c>
      <c r="X391" s="49">
        <v>1.59</v>
      </c>
      <c r="Y391" s="49" t="s">
        <v>124</v>
      </c>
    </row>
    <row r="392" ht="27" hidden="1" spans="1:25">
      <c r="A392" s="47">
        <v>391</v>
      </c>
      <c r="B392" s="334"/>
      <c r="C392" s="49"/>
      <c r="D392" s="335"/>
      <c r="E392" s="49">
        <v>15</v>
      </c>
      <c r="F392" s="49" t="s">
        <v>25</v>
      </c>
      <c r="G392" s="49" t="s">
        <v>898</v>
      </c>
      <c r="H392" s="336" t="s">
        <v>899</v>
      </c>
      <c r="I392" s="49" t="s">
        <v>358</v>
      </c>
      <c r="J392" s="49" t="s">
        <v>55</v>
      </c>
      <c r="K392" s="49">
        <v>430511</v>
      </c>
      <c r="L392" s="49" t="s">
        <v>884</v>
      </c>
      <c r="M392" s="289" t="s">
        <v>900</v>
      </c>
      <c r="N392" s="352">
        <v>1.8488</v>
      </c>
      <c r="O392" s="161">
        <v>0</v>
      </c>
      <c r="P392" s="161">
        <v>0.8</v>
      </c>
      <c r="Q392" s="358">
        <v>0</v>
      </c>
      <c r="R392" s="358">
        <v>0.42</v>
      </c>
      <c r="S392" s="161">
        <v>0.38</v>
      </c>
      <c r="T392" s="358">
        <v>0</v>
      </c>
      <c r="U392" s="358">
        <v>0</v>
      </c>
      <c r="V392" s="358">
        <v>0</v>
      </c>
      <c r="W392" s="49" t="s">
        <v>32</v>
      </c>
      <c r="X392" s="49">
        <v>1.43</v>
      </c>
      <c r="Y392" s="49" t="s">
        <v>32</v>
      </c>
    </row>
    <row r="393" ht="27" hidden="1" spans="1:25">
      <c r="A393" s="47">
        <v>392</v>
      </c>
      <c r="B393" s="334"/>
      <c r="C393" s="49"/>
      <c r="D393" s="335"/>
      <c r="E393" s="49">
        <v>10</v>
      </c>
      <c r="F393" s="49" t="s">
        <v>25</v>
      </c>
      <c r="G393" s="49" t="s">
        <v>901</v>
      </c>
      <c r="H393" s="336" t="s">
        <v>902</v>
      </c>
      <c r="I393" s="49" t="s">
        <v>247</v>
      </c>
      <c r="J393" s="49" t="s">
        <v>38</v>
      </c>
      <c r="K393" s="49">
        <v>430511</v>
      </c>
      <c r="L393" s="49" t="s">
        <v>884</v>
      </c>
      <c r="M393" s="289" t="s">
        <v>900</v>
      </c>
      <c r="N393" s="161">
        <v>0.6</v>
      </c>
      <c r="O393" s="161">
        <v>0</v>
      </c>
      <c r="P393" s="161">
        <v>0.23</v>
      </c>
      <c r="Q393" s="358">
        <v>0</v>
      </c>
      <c r="R393" s="358">
        <v>0</v>
      </c>
      <c r="S393" s="161">
        <v>0.23</v>
      </c>
      <c r="T393" s="358">
        <v>0</v>
      </c>
      <c r="U393" s="358">
        <v>0</v>
      </c>
      <c r="V393" s="358">
        <v>0</v>
      </c>
      <c r="W393" s="49" t="s">
        <v>32</v>
      </c>
      <c r="X393" s="358">
        <v>1.6</v>
      </c>
      <c r="Y393" s="49" t="s">
        <v>32</v>
      </c>
    </row>
    <row r="394" ht="27" hidden="1" spans="1:25">
      <c r="A394" s="47">
        <v>393</v>
      </c>
      <c r="B394" s="334"/>
      <c r="C394" s="49"/>
      <c r="D394" s="335"/>
      <c r="E394" s="49">
        <v>15</v>
      </c>
      <c r="F394" s="49" t="s">
        <v>25</v>
      </c>
      <c r="G394" s="49" t="s">
        <v>903</v>
      </c>
      <c r="H394" s="336" t="s">
        <v>904</v>
      </c>
      <c r="I394" s="49" t="s">
        <v>696</v>
      </c>
      <c r="J394" s="49" t="s">
        <v>38</v>
      </c>
      <c r="K394" s="49">
        <v>430511</v>
      </c>
      <c r="L394" s="49" t="s">
        <v>884</v>
      </c>
      <c r="M394" s="289" t="s">
        <v>900</v>
      </c>
      <c r="N394" s="161">
        <v>1.03</v>
      </c>
      <c r="O394" s="161">
        <v>0</v>
      </c>
      <c r="P394" s="161">
        <v>0.5</v>
      </c>
      <c r="Q394" s="358">
        <v>0</v>
      </c>
      <c r="R394" s="358">
        <v>0</v>
      </c>
      <c r="S394" s="161">
        <v>0.5</v>
      </c>
      <c r="T394" s="358">
        <v>0</v>
      </c>
      <c r="U394" s="358">
        <v>0</v>
      </c>
      <c r="V394" s="358">
        <v>0</v>
      </c>
      <c r="W394" s="49" t="s">
        <v>32</v>
      </c>
      <c r="X394" s="49">
        <v>1.49</v>
      </c>
      <c r="Y394" s="49" t="s">
        <v>32</v>
      </c>
    </row>
    <row r="395" ht="27" hidden="1" spans="1:25">
      <c r="A395" s="47">
        <v>394</v>
      </c>
      <c r="B395" s="334"/>
      <c r="C395" s="49"/>
      <c r="D395" s="335"/>
      <c r="E395" s="49">
        <v>15</v>
      </c>
      <c r="F395" s="49" t="s">
        <v>25</v>
      </c>
      <c r="G395" s="49" t="s">
        <v>905</v>
      </c>
      <c r="H395" s="336" t="s">
        <v>906</v>
      </c>
      <c r="I395" s="49" t="s">
        <v>214</v>
      </c>
      <c r="J395" s="49" t="s">
        <v>38</v>
      </c>
      <c r="K395" s="49">
        <v>430511</v>
      </c>
      <c r="L395" s="49" t="s">
        <v>884</v>
      </c>
      <c r="M395" s="289" t="s">
        <v>900</v>
      </c>
      <c r="N395" s="161">
        <v>0.61</v>
      </c>
      <c r="O395" s="161">
        <v>0</v>
      </c>
      <c r="P395" s="161">
        <v>0.22</v>
      </c>
      <c r="Q395" s="358">
        <v>0</v>
      </c>
      <c r="R395" s="358">
        <v>0</v>
      </c>
      <c r="S395" s="161">
        <v>0.22</v>
      </c>
      <c r="T395" s="358">
        <v>0</v>
      </c>
      <c r="U395" s="358">
        <v>0</v>
      </c>
      <c r="V395" s="358">
        <v>0</v>
      </c>
      <c r="W395" s="49" t="s">
        <v>32</v>
      </c>
      <c r="X395" s="49">
        <v>1.21</v>
      </c>
      <c r="Y395" s="49" t="s">
        <v>32</v>
      </c>
    </row>
    <row r="396" ht="27" hidden="1" spans="1:25">
      <c r="A396" s="47">
        <v>395</v>
      </c>
      <c r="B396" s="334"/>
      <c r="C396" s="49"/>
      <c r="D396" s="335"/>
      <c r="E396" s="49">
        <v>15</v>
      </c>
      <c r="F396" s="49" t="s">
        <v>25</v>
      </c>
      <c r="G396" s="49" t="s">
        <v>907</v>
      </c>
      <c r="H396" s="336" t="s">
        <v>908</v>
      </c>
      <c r="I396" s="49" t="s">
        <v>575</v>
      </c>
      <c r="J396" s="49" t="s">
        <v>38</v>
      </c>
      <c r="K396" s="49">
        <v>430511</v>
      </c>
      <c r="L396" s="49" t="s">
        <v>884</v>
      </c>
      <c r="M396" s="289" t="s">
        <v>900</v>
      </c>
      <c r="N396" s="161">
        <v>1.21</v>
      </c>
      <c r="O396" s="161">
        <v>0</v>
      </c>
      <c r="P396" s="161">
        <v>0.28</v>
      </c>
      <c r="Q396" s="358">
        <v>0</v>
      </c>
      <c r="R396" s="358">
        <v>0</v>
      </c>
      <c r="S396" s="161">
        <v>0.28</v>
      </c>
      <c r="T396" s="358">
        <v>0</v>
      </c>
      <c r="U396" s="358">
        <v>0</v>
      </c>
      <c r="V396" s="358">
        <v>0</v>
      </c>
      <c r="W396" s="49" t="s">
        <v>32</v>
      </c>
      <c r="X396" s="49">
        <v>1.52</v>
      </c>
      <c r="Y396" s="49" t="s">
        <v>32</v>
      </c>
    </row>
    <row r="397" ht="27" hidden="1" spans="1:25">
      <c r="A397" s="47">
        <v>396</v>
      </c>
      <c r="B397" s="337"/>
      <c r="C397" s="338"/>
      <c r="D397" s="339"/>
      <c r="E397" s="49">
        <v>15</v>
      </c>
      <c r="F397" s="49" t="s">
        <v>25</v>
      </c>
      <c r="G397" s="338" t="s">
        <v>909</v>
      </c>
      <c r="H397" s="340" t="s">
        <v>910</v>
      </c>
      <c r="I397" s="338" t="s">
        <v>345</v>
      </c>
      <c r="J397" s="338" t="s">
        <v>38</v>
      </c>
      <c r="K397" s="338">
        <v>430511</v>
      </c>
      <c r="L397" s="338" t="s">
        <v>884</v>
      </c>
      <c r="M397" s="353" t="s">
        <v>900</v>
      </c>
      <c r="N397" s="354">
        <v>7.23</v>
      </c>
      <c r="O397" s="354">
        <v>0</v>
      </c>
      <c r="P397" s="354">
        <v>3.5</v>
      </c>
      <c r="Q397" s="359">
        <v>0</v>
      </c>
      <c r="R397" s="359">
        <v>0</v>
      </c>
      <c r="S397" s="354">
        <v>0</v>
      </c>
      <c r="T397" s="359">
        <v>0</v>
      </c>
      <c r="U397" s="359">
        <v>0</v>
      </c>
      <c r="V397" s="359">
        <v>0</v>
      </c>
      <c r="W397" s="338" t="s">
        <v>32</v>
      </c>
      <c r="X397" s="338">
        <v>1.3</v>
      </c>
      <c r="Y397" s="338" t="s">
        <v>32</v>
      </c>
    </row>
    <row r="398" ht="27" hidden="1" spans="1:25">
      <c r="A398" s="47">
        <v>397</v>
      </c>
      <c r="B398" s="332"/>
      <c r="C398" s="333"/>
      <c r="D398" s="124"/>
      <c r="E398" s="49">
        <v>15</v>
      </c>
      <c r="F398" s="49" t="s">
        <v>25</v>
      </c>
      <c r="G398" s="49" t="s">
        <v>911</v>
      </c>
      <c r="H398" s="289" t="s">
        <v>912</v>
      </c>
      <c r="I398" s="49" t="s">
        <v>127</v>
      </c>
      <c r="J398" s="49" t="s">
        <v>38</v>
      </c>
      <c r="K398" s="49">
        <v>430521</v>
      </c>
      <c r="L398" s="49" t="s">
        <v>913</v>
      </c>
      <c r="M398" s="289" t="s">
        <v>914</v>
      </c>
      <c r="N398" s="161">
        <v>41737.95</v>
      </c>
      <c r="O398" s="161">
        <v>3249.95</v>
      </c>
      <c r="P398" s="161">
        <v>16000</v>
      </c>
      <c r="Q398" s="49">
        <v>0</v>
      </c>
      <c r="R398" s="49">
        <v>0</v>
      </c>
      <c r="S398" s="161">
        <v>16000</v>
      </c>
      <c r="T398" s="49">
        <v>0</v>
      </c>
      <c r="U398" s="49">
        <v>0</v>
      </c>
      <c r="V398" s="49">
        <v>0</v>
      </c>
      <c r="W398" s="49" t="s">
        <v>32</v>
      </c>
      <c r="X398" s="49">
        <v>1.27</v>
      </c>
      <c r="Y398" s="49" t="s">
        <v>124</v>
      </c>
    </row>
    <row r="399" ht="27" hidden="1" spans="1:25">
      <c r="A399" s="47">
        <v>398</v>
      </c>
      <c r="B399" s="332"/>
      <c r="C399" s="297"/>
      <c r="D399" s="124"/>
      <c r="E399" s="49">
        <v>15</v>
      </c>
      <c r="F399" s="49" t="s">
        <v>25</v>
      </c>
      <c r="G399" s="49" t="s">
        <v>915</v>
      </c>
      <c r="H399" s="289" t="s">
        <v>916</v>
      </c>
      <c r="I399" s="49" t="s">
        <v>133</v>
      </c>
      <c r="J399" s="49" t="s">
        <v>38</v>
      </c>
      <c r="K399" s="49">
        <v>430521</v>
      </c>
      <c r="L399" s="49" t="s">
        <v>913</v>
      </c>
      <c r="M399" s="289" t="s">
        <v>914</v>
      </c>
      <c r="N399" s="161">
        <v>26060</v>
      </c>
      <c r="O399" s="161">
        <v>4060</v>
      </c>
      <c r="P399" s="161">
        <v>13000</v>
      </c>
      <c r="Q399" s="49">
        <v>0</v>
      </c>
      <c r="R399" s="49">
        <v>0</v>
      </c>
      <c r="S399" s="161">
        <v>3000</v>
      </c>
      <c r="T399" s="49">
        <v>0</v>
      </c>
      <c r="U399" s="49">
        <v>0</v>
      </c>
      <c r="V399" s="49">
        <v>0</v>
      </c>
      <c r="W399" s="49" t="s">
        <v>32</v>
      </c>
      <c r="X399" s="49">
        <v>1.27</v>
      </c>
      <c r="Y399" s="49" t="s">
        <v>124</v>
      </c>
    </row>
    <row r="400" ht="27" hidden="1" spans="1:25">
      <c r="A400" s="47">
        <v>399</v>
      </c>
      <c r="B400" s="333"/>
      <c r="C400" s="333"/>
      <c r="D400" s="333"/>
      <c r="E400" s="49">
        <v>15</v>
      </c>
      <c r="F400" s="49" t="s">
        <v>25</v>
      </c>
      <c r="G400" s="49" t="s">
        <v>917</v>
      </c>
      <c r="H400" s="289" t="s">
        <v>918</v>
      </c>
      <c r="I400" s="49" t="s">
        <v>116</v>
      </c>
      <c r="J400" s="49" t="s">
        <v>38</v>
      </c>
      <c r="K400" s="49">
        <v>430521</v>
      </c>
      <c r="L400" s="49" t="s">
        <v>913</v>
      </c>
      <c r="M400" s="289" t="s">
        <v>914</v>
      </c>
      <c r="N400" s="161">
        <v>78298</v>
      </c>
      <c r="O400" s="161">
        <v>0</v>
      </c>
      <c r="P400" s="161">
        <v>20000</v>
      </c>
      <c r="Q400" s="49">
        <v>0</v>
      </c>
      <c r="R400" s="49">
        <v>0</v>
      </c>
      <c r="S400" s="161">
        <v>20000</v>
      </c>
      <c r="T400" s="49"/>
      <c r="U400" s="49"/>
      <c r="V400" s="49"/>
      <c r="W400" s="49" t="s">
        <v>32</v>
      </c>
      <c r="X400" s="49">
        <v>1.53</v>
      </c>
      <c r="Y400" s="49" t="s">
        <v>124</v>
      </c>
    </row>
    <row r="401" ht="27" hidden="1" spans="1:25">
      <c r="A401" s="47">
        <v>400</v>
      </c>
      <c r="B401" s="333"/>
      <c r="C401" s="333"/>
      <c r="D401" s="333"/>
      <c r="E401" s="49">
        <v>15</v>
      </c>
      <c r="F401" s="49" t="s">
        <v>25</v>
      </c>
      <c r="G401" s="49" t="s">
        <v>919</v>
      </c>
      <c r="H401" s="289" t="s">
        <v>920</v>
      </c>
      <c r="I401" s="49" t="s">
        <v>489</v>
      </c>
      <c r="J401" s="49" t="s">
        <v>38</v>
      </c>
      <c r="K401" s="49">
        <v>430521</v>
      </c>
      <c r="L401" s="49" t="s">
        <v>913</v>
      </c>
      <c r="M401" s="289" t="s">
        <v>914</v>
      </c>
      <c r="N401" s="161">
        <v>61861.96</v>
      </c>
      <c r="O401" s="161">
        <v>16661.96</v>
      </c>
      <c r="P401" s="161">
        <v>24000</v>
      </c>
      <c r="Q401" s="49">
        <v>0</v>
      </c>
      <c r="R401" s="49">
        <v>0</v>
      </c>
      <c r="S401" s="161">
        <v>12000</v>
      </c>
      <c r="T401" s="49">
        <v>0</v>
      </c>
      <c r="U401" s="49">
        <v>0</v>
      </c>
      <c r="V401" s="49">
        <v>0</v>
      </c>
      <c r="W401" s="49" t="s">
        <v>32</v>
      </c>
      <c r="X401" s="49">
        <v>1.27</v>
      </c>
      <c r="Y401" s="49" t="s">
        <v>124</v>
      </c>
    </row>
    <row r="402" ht="27" hidden="1" spans="1:25">
      <c r="A402" s="47">
        <v>401</v>
      </c>
      <c r="B402" s="333"/>
      <c r="C402" s="333"/>
      <c r="D402" s="333"/>
      <c r="E402" s="49">
        <v>15</v>
      </c>
      <c r="F402" s="49" t="s">
        <v>25</v>
      </c>
      <c r="G402" s="49" t="s">
        <v>921</v>
      </c>
      <c r="H402" s="289" t="s">
        <v>922</v>
      </c>
      <c r="I402" s="49" t="s">
        <v>160</v>
      </c>
      <c r="J402" s="49" t="s">
        <v>38</v>
      </c>
      <c r="K402" s="49">
        <v>430521</v>
      </c>
      <c r="L402" s="49" t="s">
        <v>913</v>
      </c>
      <c r="M402" s="289" t="s">
        <v>914</v>
      </c>
      <c r="N402" s="161">
        <v>58000</v>
      </c>
      <c r="O402" s="161">
        <v>9700</v>
      </c>
      <c r="P402" s="161">
        <v>24000</v>
      </c>
      <c r="Q402" s="49">
        <v>0</v>
      </c>
      <c r="R402" s="49">
        <v>0</v>
      </c>
      <c r="S402" s="161">
        <v>24000</v>
      </c>
      <c r="T402" s="49"/>
      <c r="U402" s="49"/>
      <c r="V402" s="49"/>
      <c r="W402" s="49" t="s">
        <v>32</v>
      </c>
      <c r="X402" s="49">
        <v>1.31</v>
      </c>
      <c r="Y402" s="49" t="s">
        <v>124</v>
      </c>
    </row>
    <row r="403" ht="40.5" hidden="1" spans="1:25">
      <c r="A403" s="47">
        <v>402</v>
      </c>
      <c r="B403" s="341"/>
      <c r="C403" s="49"/>
      <c r="D403" s="335"/>
      <c r="E403" s="49">
        <v>15</v>
      </c>
      <c r="F403" s="49" t="s">
        <v>25</v>
      </c>
      <c r="G403" s="49" t="s">
        <v>923</v>
      </c>
      <c r="H403" s="49" t="s">
        <v>924</v>
      </c>
      <c r="I403" s="49" t="s">
        <v>204</v>
      </c>
      <c r="J403" s="49" t="s">
        <v>38</v>
      </c>
      <c r="K403" s="49">
        <v>422900</v>
      </c>
      <c r="L403" s="49" t="s">
        <v>884</v>
      </c>
      <c r="M403" s="49" t="s">
        <v>925</v>
      </c>
      <c r="N403" s="49">
        <v>43797.75</v>
      </c>
      <c r="O403" s="49">
        <v>9600</v>
      </c>
      <c r="P403" s="49">
        <v>25000</v>
      </c>
      <c r="Q403" s="49">
        <v>0</v>
      </c>
      <c r="R403" s="49">
        <v>900</v>
      </c>
      <c r="S403" s="49">
        <v>14100</v>
      </c>
      <c r="T403" s="49">
        <v>0</v>
      </c>
      <c r="U403" s="49">
        <v>0</v>
      </c>
      <c r="V403" s="49">
        <v>0</v>
      </c>
      <c r="W403" s="49" t="s">
        <v>32</v>
      </c>
      <c r="X403" s="49">
        <v>1.41</v>
      </c>
      <c r="Y403" s="49" t="s">
        <v>124</v>
      </c>
    </row>
    <row r="404" ht="40.5" hidden="1" spans="1:25">
      <c r="A404" s="47">
        <v>403</v>
      </c>
      <c r="B404" s="49"/>
      <c r="C404" s="49"/>
      <c r="D404" s="49"/>
      <c r="E404" s="49">
        <v>20</v>
      </c>
      <c r="F404" s="49" t="s">
        <v>119</v>
      </c>
      <c r="G404" s="49" t="s">
        <v>926</v>
      </c>
      <c r="H404" s="49" t="s">
        <v>927</v>
      </c>
      <c r="I404" s="49" t="s">
        <v>204</v>
      </c>
      <c r="J404" s="49" t="s">
        <v>38</v>
      </c>
      <c r="K404" s="49">
        <v>422900</v>
      </c>
      <c r="L404" s="49" t="s">
        <v>884</v>
      </c>
      <c r="M404" s="49" t="s">
        <v>925</v>
      </c>
      <c r="N404" s="161">
        <v>64607.94</v>
      </c>
      <c r="O404" s="49">
        <v>57107</v>
      </c>
      <c r="P404" s="49">
        <v>21600</v>
      </c>
      <c r="Q404" s="49">
        <v>0</v>
      </c>
      <c r="R404" s="49">
        <v>15500</v>
      </c>
      <c r="S404" s="49">
        <v>6100</v>
      </c>
      <c r="T404" s="49">
        <v>0</v>
      </c>
      <c r="U404" s="49">
        <v>0</v>
      </c>
      <c r="V404" s="49">
        <v>0</v>
      </c>
      <c r="W404" s="49" t="s">
        <v>32</v>
      </c>
      <c r="X404" s="49">
        <v>1.8</v>
      </c>
      <c r="Y404" s="49" t="s">
        <v>124</v>
      </c>
    </row>
    <row r="405" ht="27" hidden="1" spans="1:25">
      <c r="A405" s="47">
        <v>404</v>
      </c>
      <c r="B405" s="49"/>
      <c r="C405" s="49"/>
      <c r="D405" s="49"/>
      <c r="E405" s="49">
        <v>10</v>
      </c>
      <c r="F405" s="49" t="s">
        <v>119</v>
      </c>
      <c r="G405" s="49" t="s">
        <v>928</v>
      </c>
      <c r="H405" s="49" t="s">
        <v>929</v>
      </c>
      <c r="I405" s="49" t="s">
        <v>217</v>
      </c>
      <c r="J405" s="49" t="s">
        <v>38</v>
      </c>
      <c r="K405" s="49">
        <v>422900</v>
      </c>
      <c r="L405" s="49" t="s">
        <v>884</v>
      </c>
      <c r="M405" s="49" t="s">
        <v>925</v>
      </c>
      <c r="N405" s="161">
        <v>14502.05</v>
      </c>
      <c r="O405" s="49">
        <v>0</v>
      </c>
      <c r="P405" s="49">
        <v>7000</v>
      </c>
      <c r="Q405" s="49">
        <v>0</v>
      </c>
      <c r="R405" s="49">
        <v>0</v>
      </c>
      <c r="S405" s="49">
        <v>7000</v>
      </c>
      <c r="T405" s="49">
        <v>0</v>
      </c>
      <c r="U405" s="49">
        <v>0</v>
      </c>
      <c r="V405" s="49">
        <v>0</v>
      </c>
      <c r="W405" s="49" t="s">
        <v>32</v>
      </c>
      <c r="X405" s="49">
        <v>1.76</v>
      </c>
      <c r="Y405" s="49" t="s">
        <v>124</v>
      </c>
    </row>
    <row r="406" ht="27" hidden="1" spans="1:25">
      <c r="A406" s="47">
        <v>405</v>
      </c>
      <c r="B406" s="49"/>
      <c r="C406" s="49"/>
      <c r="D406" s="159"/>
      <c r="E406" s="49" t="s">
        <v>930</v>
      </c>
      <c r="F406" s="49" t="s">
        <v>25</v>
      </c>
      <c r="G406" s="49" t="s">
        <v>931</v>
      </c>
      <c r="H406" s="49" t="s">
        <v>932</v>
      </c>
      <c r="I406" s="49" t="s">
        <v>155</v>
      </c>
      <c r="J406" s="49" t="s">
        <v>38</v>
      </c>
      <c r="K406" s="49">
        <v>430523</v>
      </c>
      <c r="L406" s="49" t="s">
        <v>884</v>
      </c>
      <c r="M406" s="49" t="s">
        <v>933</v>
      </c>
      <c r="N406" s="161">
        <v>11432</v>
      </c>
      <c r="O406" s="49">
        <v>2680</v>
      </c>
      <c r="P406" s="49">
        <v>6000</v>
      </c>
      <c r="Q406" s="49">
        <v>0</v>
      </c>
      <c r="R406" s="49">
        <v>0</v>
      </c>
      <c r="S406" s="49">
        <v>6000</v>
      </c>
      <c r="T406" s="49">
        <v>0</v>
      </c>
      <c r="U406" s="49">
        <v>0</v>
      </c>
      <c r="V406" s="49">
        <v>0</v>
      </c>
      <c r="W406" s="49" t="s">
        <v>32</v>
      </c>
      <c r="X406" s="49">
        <v>1.33</v>
      </c>
      <c r="Y406" s="49" t="s">
        <v>124</v>
      </c>
    </row>
    <row r="407" ht="27" hidden="1" spans="1:25">
      <c r="A407" s="47">
        <v>406</v>
      </c>
      <c r="B407" s="49"/>
      <c r="C407" s="49"/>
      <c r="D407" s="159"/>
      <c r="E407" s="49" t="s">
        <v>934</v>
      </c>
      <c r="F407" s="49" t="s">
        <v>25</v>
      </c>
      <c r="G407" s="49" t="s">
        <v>935</v>
      </c>
      <c r="H407" s="49" t="s">
        <v>936</v>
      </c>
      <c r="I407" s="49" t="s">
        <v>937</v>
      </c>
      <c r="J407" s="49" t="s">
        <v>38</v>
      </c>
      <c r="K407" s="49">
        <v>430523</v>
      </c>
      <c r="L407" s="49" t="s">
        <v>884</v>
      </c>
      <c r="M407" s="49" t="s">
        <v>933</v>
      </c>
      <c r="N407" s="161">
        <v>14806</v>
      </c>
      <c r="O407" s="49">
        <v>3706</v>
      </c>
      <c r="P407" s="49">
        <v>5900</v>
      </c>
      <c r="Q407" s="49">
        <v>0</v>
      </c>
      <c r="R407" s="49">
        <v>0</v>
      </c>
      <c r="S407" s="49">
        <v>5900</v>
      </c>
      <c r="T407" s="49">
        <v>0</v>
      </c>
      <c r="U407" s="49">
        <v>0</v>
      </c>
      <c r="V407" s="49">
        <v>0</v>
      </c>
      <c r="W407" s="49" t="s">
        <v>32</v>
      </c>
      <c r="X407" s="49">
        <v>1.72</v>
      </c>
      <c r="Y407" s="49" t="s">
        <v>124</v>
      </c>
    </row>
    <row r="408" ht="27" hidden="1" spans="1:25">
      <c r="A408" s="47">
        <v>407</v>
      </c>
      <c r="B408" s="49"/>
      <c r="C408" s="49"/>
      <c r="D408" s="159"/>
      <c r="E408" s="49" t="s">
        <v>564</v>
      </c>
      <c r="F408" s="49" t="s">
        <v>25</v>
      </c>
      <c r="G408" s="49" t="s">
        <v>938</v>
      </c>
      <c r="H408" s="49" t="s">
        <v>939</v>
      </c>
      <c r="I408" s="49" t="s">
        <v>127</v>
      </c>
      <c r="J408" s="49" t="s">
        <v>38</v>
      </c>
      <c r="K408" s="49">
        <v>430523</v>
      </c>
      <c r="L408" s="49" t="s">
        <v>884</v>
      </c>
      <c r="M408" s="49" t="s">
        <v>933</v>
      </c>
      <c r="N408" s="161">
        <v>45147</v>
      </c>
      <c r="O408" s="49">
        <v>5155</v>
      </c>
      <c r="P408" s="49">
        <v>27150</v>
      </c>
      <c r="Q408" s="49">
        <v>0</v>
      </c>
      <c r="R408" s="49">
        <v>0</v>
      </c>
      <c r="S408" s="49">
        <v>27150</v>
      </c>
      <c r="T408" s="49">
        <v>0</v>
      </c>
      <c r="U408" s="49">
        <v>0</v>
      </c>
      <c r="V408" s="49">
        <v>0</v>
      </c>
      <c r="W408" s="49" t="s">
        <v>32</v>
      </c>
      <c r="X408" s="49">
        <v>1.41</v>
      </c>
      <c r="Y408" s="49" t="s">
        <v>124</v>
      </c>
    </row>
    <row r="409" ht="27" hidden="1" spans="1:25">
      <c r="A409" s="47">
        <v>408</v>
      </c>
      <c r="B409" s="49"/>
      <c r="C409" s="49"/>
      <c r="D409" s="316"/>
      <c r="E409" s="49">
        <v>15</v>
      </c>
      <c r="F409" s="49" t="s">
        <v>25</v>
      </c>
      <c r="G409" s="49" t="s">
        <v>940</v>
      </c>
      <c r="H409" s="49" t="s">
        <v>941</v>
      </c>
      <c r="I409" s="49" t="s">
        <v>204</v>
      </c>
      <c r="J409" s="49" t="s">
        <v>38</v>
      </c>
      <c r="K409" s="355">
        <v>430524</v>
      </c>
      <c r="L409" s="49" t="s">
        <v>884</v>
      </c>
      <c r="M409" s="49" t="s">
        <v>942</v>
      </c>
      <c r="N409" s="49">
        <v>97806.43</v>
      </c>
      <c r="O409" s="161">
        <v>24306.43</v>
      </c>
      <c r="P409" s="161">
        <v>40000</v>
      </c>
      <c r="Q409" s="49">
        <v>0</v>
      </c>
      <c r="R409" s="49">
        <v>6000</v>
      </c>
      <c r="S409" s="49">
        <v>4000</v>
      </c>
      <c r="T409" s="49">
        <v>0</v>
      </c>
      <c r="U409" s="49">
        <v>0</v>
      </c>
      <c r="V409" s="49">
        <v>0</v>
      </c>
      <c r="W409" s="49" t="s">
        <v>32</v>
      </c>
      <c r="X409" s="49">
        <v>1.26</v>
      </c>
      <c r="Y409" s="49" t="s">
        <v>124</v>
      </c>
    </row>
    <row r="410" ht="27" hidden="1" spans="1:25">
      <c r="A410" s="47">
        <v>409</v>
      </c>
      <c r="B410" s="334"/>
      <c r="C410" s="49"/>
      <c r="D410" s="335"/>
      <c r="E410" s="49">
        <v>15</v>
      </c>
      <c r="F410" s="49" t="s">
        <v>119</v>
      </c>
      <c r="G410" s="342" t="s">
        <v>943</v>
      </c>
      <c r="H410" s="343" t="s">
        <v>944</v>
      </c>
      <c r="I410" s="356" t="s">
        <v>204</v>
      </c>
      <c r="J410" s="49" t="s">
        <v>38</v>
      </c>
      <c r="K410" s="49">
        <v>430525</v>
      </c>
      <c r="L410" s="49" t="s">
        <v>945</v>
      </c>
      <c r="M410" s="289" t="s">
        <v>946</v>
      </c>
      <c r="N410" s="161">
        <v>95274.49</v>
      </c>
      <c r="O410" s="161">
        <v>200</v>
      </c>
      <c r="P410" s="161">
        <v>30000</v>
      </c>
      <c r="Q410" s="49">
        <v>0</v>
      </c>
      <c r="R410" s="49">
        <v>0</v>
      </c>
      <c r="S410" s="161">
        <v>30000</v>
      </c>
      <c r="T410" s="49">
        <v>0</v>
      </c>
      <c r="U410" s="49">
        <v>0</v>
      </c>
      <c r="V410" s="49">
        <v>0</v>
      </c>
      <c r="W410" s="49" t="s">
        <v>32</v>
      </c>
      <c r="X410" s="49">
        <v>1.36</v>
      </c>
      <c r="Y410" s="49" t="s">
        <v>124</v>
      </c>
    </row>
    <row r="411" ht="40.5" hidden="1" spans="1:25">
      <c r="A411" s="47">
        <v>410</v>
      </c>
      <c r="B411" s="49"/>
      <c r="C411" s="49"/>
      <c r="D411" s="316"/>
      <c r="E411" s="316">
        <v>15</v>
      </c>
      <c r="F411" s="316" t="s">
        <v>119</v>
      </c>
      <c r="G411" s="316" t="s">
        <v>947</v>
      </c>
      <c r="H411" s="316" t="s">
        <v>948</v>
      </c>
      <c r="I411" s="316" t="s">
        <v>285</v>
      </c>
      <c r="J411" s="316" t="s">
        <v>55</v>
      </c>
      <c r="K411" s="316">
        <v>430525</v>
      </c>
      <c r="L411" s="316" t="s">
        <v>945</v>
      </c>
      <c r="M411" s="316" t="s">
        <v>946</v>
      </c>
      <c r="N411" s="316">
        <v>3890</v>
      </c>
      <c r="O411" s="357">
        <v>1500</v>
      </c>
      <c r="P411" s="316">
        <v>1900</v>
      </c>
      <c r="Q411" s="316">
        <v>0</v>
      </c>
      <c r="R411" s="316">
        <v>0</v>
      </c>
      <c r="S411" s="316">
        <v>1900</v>
      </c>
      <c r="T411" s="316">
        <v>0</v>
      </c>
      <c r="U411" s="316">
        <v>0</v>
      </c>
      <c r="V411" s="316">
        <v>0</v>
      </c>
      <c r="W411" s="316" t="s">
        <v>32</v>
      </c>
      <c r="X411" s="316">
        <v>1.27</v>
      </c>
      <c r="Y411" s="316" t="s">
        <v>124</v>
      </c>
    </row>
    <row r="412" ht="27" hidden="1" spans="1:25">
      <c r="A412" s="47">
        <v>411</v>
      </c>
      <c r="B412" s="334"/>
      <c r="C412" s="49"/>
      <c r="D412" s="335"/>
      <c r="E412" s="49">
        <v>15</v>
      </c>
      <c r="F412" s="49" t="s">
        <v>119</v>
      </c>
      <c r="G412" s="342" t="s">
        <v>949</v>
      </c>
      <c r="H412" s="343" t="s">
        <v>950</v>
      </c>
      <c r="I412" s="356" t="s">
        <v>951</v>
      </c>
      <c r="J412" s="49" t="s">
        <v>38</v>
      </c>
      <c r="K412" s="49">
        <v>430525</v>
      </c>
      <c r="L412" s="49" t="s">
        <v>945</v>
      </c>
      <c r="M412" s="289" t="s">
        <v>946</v>
      </c>
      <c r="N412" s="161">
        <v>145000</v>
      </c>
      <c r="O412" s="161"/>
      <c r="P412" s="161">
        <v>90000</v>
      </c>
      <c r="Q412" s="49">
        <v>0</v>
      </c>
      <c r="R412" s="49">
        <v>0</v>
      </c>
      <c r="S412" s="161">
        <v>7800</v>
      </c>
      <c r="T412" s="49">
        <v>0</v>
      </c>
      <c r="U412" s="49">
        <v>0</v>
      </c>
      <c r="V412" s="49">
        <v>0</v>
      </c>
      <c r="W412" s="49" t="s">
        <v>32</v>
      </c>
      <c r="X412" s="49">
        <v>1.76</v>
      </c>
      <c r="Y412" s="49" t="s">
        <v>124</v>
      </c>
    </row>
    <row r="413" ht="27" hidden="1" spans="1:25">
      <c r="A413" s="47">
        <v>412</v>
      </c>
      <c r="B413" s="334"/>
      <c r="C413" s="49"/>
      <c r="D413" s="335"/>
      <c r="E413" s="49">
        <v>15</v>
      </c>
      <c r="F413" s="49" t="s">
        <v>25</v>
      </c>
      <c r="G413" s="49" t="s">
        <v>952</v>
      </c>
      <c r="H413" s="289" t="s">
        <v>953</v>
      </c>
      <c r="I413" s="49" t="s">
        <v>204</v>
      </c>
      <c r="J413" s="49" t="s">
        <v>38</v>
      </c>
      <c r="K413" s="49">
        <v>430527</v>
      </c>
      <c r="L413" s="49" t="s">
        <v>884</v>
      </c>
      <c r="M413" s="289" t="s">
        <v>954</v>
      </c>
      <c r="N413" s="161">
        <v>30000</v>
      </c>
      <c r="O413" s="161">
        <v>0</v>
      </c>
      <c r="P413" s="161">
        <v>15000</v>
      </c>
      <c r="Q413" s="49">
        <v>0</v>
      </c>
      <c r="R413" s="49">
        <v>0</v>
      </c>
      <c r="S413" s="161">
        <v>4000</v>
      </c>
      <c r="T413" s="49">
        <v>0</v>
      </c>
      <c r="U413" s="49">
        <v>0</v>
      </c>
      <c r="V413" s="49">
        <v>0</v>
      </c>
      <c r="W413" s="49" t="s">
        <v>32</v>
      </c>
      <c r="X413" s="49">
        <v>1.87</v>
      </c>
      <c r="Y413" s="49" t="s">
        <v>124</v>
      </c>
    </row>
    <row r="414" ht="27" hidden="1" spans="1:25">
      <c r="A414" s="47">
        <v>413</v>
      </c>
      <c r="B414" s="334"/>
      <c r="C414" s="49"/>
      <c r="D414" s="335"/>
      <c r="E414" s="49">
        <v>15</v>
      </c>
      <c r="F414" s="49" t="s">
        <v>25</v>
      </c>
      <c r="G414" s="49" t="s">
        <v>955</v>
      </c>
      <c r="H414" s="289" t="s">
        <v>956</v>
      </c>
      <c r="I414" s="49" t="s">
        <v>214</v>
      </c>
      <c r="J414" s="49" t="s">
        <v>38</v>
      </c>
      <c r="K414" s="49">
        <v>430527</v>
      </c>
      <c r="L414" s="49" t="s">
        <v>884</v>
      </c>
      <c r="M414" s="289" t="s">
        <v>954</v>
      </c>
      <c r="N414" s="161">
        <v>21000</v>
      </c>
      <c r="O414" s="161">
        <v>0</v>
      </c>
      <c r="P414" s="161">
        <v>10000</v>
      </c>
      <c r="Q414" s="49">
        <v>0</v>
      </c>
      <c r="R414" s="49">
        <v>5900</v>
      </c>
      <c r="S414" s="161">
        <v>4100</v>
      </c>
      <c r="T414" s="49">
        <v>0</v>
      </c>
      <c r="U414" s="49">
        <v>0</v>
      </c>
      <c r="V414" s="49">
        <v>0</v>
      </c>
      <c r="W414" s="49" t="s">
        <v>32</v>
      </c>
      <c r="X414" s="49">
        <v>1.21</v>
      </c>
      <c r="Y414" s="49" t="s">
        <v>124</v>
      </c>
    </row>
    <row r="415" ht="27" hidden="1" spans="1:25">
      <c r="A415" s="47">
        <v>414</v>
      </c>
      <c r="B415" s="49"/>
      <c r="C415" s="49"/>
      <c r="D415" s="49"/>
      <c r="E415" s="49">
        <v>15</v>
      </c>
      <c r="F415" s="49" t="s">
        <v>25</v>
      </c>
      <c r="G415" s="49" t="s">
        <v>957</v>
      </c>
      <c r="H415" s="289" t="s">
        <v>958</v>
      </c>
      <c r="I415" s="49" t="s">
        <v>951</v>
      </c>
      <c r="J415" s="49" t="s">
        <v>38</v>
      </c>
      <c r="K415" s="49">
        <v>430527</v>
      </c>
      <c r="L415" s="49" t="s">
        <v>884</v>
      </c>
      <c r="M415" s="289" t="s">
        <v>954</v>
      </c>
      <c r="N415" s="161">
        <v>26100</v>
      </c>
      <c r="O415" s="161">
        <v>0</v>
      </c>
      <c r="P415" s="161">
        <v>13000</v>
      </c>
      <c r="Q415" s="49">
        <v>0</v>
      </c>
      <c r="R415" s="49">
        <v>0</v>
      </c>
      <c r="S415" s="161">
        <v>4700</v>
      </c>
      <c r="T415" s="49">
        <v>0</v>
      </c>
      <c r="U415" s="49">
        <v>0</v>
      </c>
      <c r="V415" s="49">
        <v>0</v>
      </c>
      <c r="W415" s="49" t="s">
        <v>32</v>
      </c>
      <c r="X415" s="358">
        <v>2</v>
      </c>
      <c r="Y415" s="49" t="s">
        <v>124</v>
      </c>
    </row>
    <row r="416" ht="27" hidden="1" spans="1:25">
      <c r="A416" s="47">
        <v>415</v>
      </c>
      <c r="B416" s="49"/>
      <c r="C416" s="49"/>
      <c r="D416" s="49"/>
      <c r="E416" s="49">
        <v>15</v>
      </c>
      <c r="F416" s="49" t="s">
        <v>25</v>
      </c>
      <c r="G416" s="49" t="s">
        <v>959</v>
      </c>
      <c r="H416" s="289" t="s">
        <v>960</v>
      </c>
      <c r="I416" s="49" t="s">
        <v>358</v>
      </c>
      <c r="J416" s="49" t="s">
        <v>38</v>
      </c>
      <c r="K416" s="49">
        <v>430527</v>
      </c>
      <c r="L416" s="49" t="s">
        <v>884</v>
      </c>
      <c r="M416" s="289" t="s">
        <v>954</v>
      </c>
      <c r="N416" s="161">
        <v>6000</v>
      </c>
      <c r="O416" s="161">
        <v>0</v>
      </c>
      <c r="P416" s="161">
        <v>4000</v>
      </c>
      <c r="Q416" s="49">
        <v>0</v>
      </c>
      <c r="R416" s="49">
        <v>0</v>
      </c>
      <c r="S416" s="161">
        <v>4000</v>
      </c>
      <c r="T416" s="49">
        <v>0</v>
      </c>
      <c r="U416" s="49">
        <v>0</v>
      </c>
      <c r="V416" s="49">
        <v>0</v>
      </c>
      <c r="W416" s="49" t="s">
        <v>32</v>
      </c>
      <c r="X416" s="49">
        <v>1.68</v>
      </c>
      <c r="Y416" s="49" t="s">
        <v>124</v>
      </c>
    </row>
    <row r="417" ht="27" hidden="1" spans="1:25">
      <c r="A417" s="47">
        <v>416</v>
      </c>
      <c r="B417" s="49"/>
      <c r="C417" s="49"/>
      <c r="D417" s="49"/>
      <c r="E417" s="49">
        <v>15</v>
      </c>
      <c r="F417" s="49" t="s">
        <v>25</v>
      </c>
      <c r="G417" s="49" t="s">
        <v>961</v>
      </c>
      <c r="H417" s="289" t="s">
        <v>962</v>
      </c>
      <c r="I417" s="49" t="s">
        <v>247</v>
      </c>
      <c r="J417" s="49" t="s">
        <v>38</v>
      </c>
      <c r="K417" s="49">
        <v>430527</v>
      </c>
      <c r="L417" s="49" t="s">
        <v>884</v>
      </c>
      <c r="M417" s="289" t="s">
        <v>954</v>
      </c>
      <c r="N417" s="161">
        <v>23500</v>
      </c>
      <c r="O417" s="161">
        <v>0</v>
      </c>
      <c r="P417" s="161">
        <v>8000</v>
      </c>
      <c r="Q417" s="49">
        <v>0</v>
      </c>
      <c r="R417" s="49">
        <v>0</v>
      </c>
      <c r="S417" s="161">
        <v>4000</v>
      </c>
      <c r="T417" s="49">
        <v>0</v>
      </c>
      <c r="U417" s="49">
        <v>0</v>
      </c>
      <c r="V417" s="49">
        <v>0</v>
      </c>
      <c r="W417" s="49" t="s">
        <v>32</v>
      </c>
      <c r="X417" s="49">
        <v>2.47</v>
      </c>
      <c r="Y417" s="49" t="s">
        <v>124</v>
      </c>
    </row>
    <row r="418" ht="27" hidden="1" spans="1:25">
      <c r="A418" s="47">
        <v>417</v>
      </c>
      <c r="B418" s="159"/>
      <c r="C418" s="159"/>
      <c r="D418" s="159"/>
      <c r="E418" s="159">
        <v>15</v>
      </c>
      <c r="F418" s="159" t="s">
        <v>119</v>
      </c>
      <c r="G418" s="344" t="s">
        <v>963</v>
      </c>
      <c r="H418" s="159" t="s">
        <v>964</v>
      </c>
      <c r="I418" s="159" t="s">
        <v>116</v>
      </c>
      <c r="J418" s="159" t="s">
        <v>38</v>
      </c>
      <c r="K418" s="159">
        <v>430528</v>
      </c>
      <c r="L418" s="159" t="s">
        <v>884</v>
      </c>
      <c r="M418" s="159" t="s">
        <v>965</v>
      </c>
      <c r="N418" s="159">
        <v>35000</v>
      </c>
      <c r="O418" s="159">
        <v>10500</v>
      </c>
      <c r="P418" s="159">
        <v>24500</v>
      </c>
      <c r="Q418" s="159">
        <v>0</v>
      </c>
      <c r="R418" s="159">
        <v>0</v>
      </c>
      <c r="S418" s="159">
        <v>12900</v>
      </c>
      <c r="T418" s="159">
        <v>0</v>
      </c>
      <c r="U418" s="159">
        <v>0</v>
      </c>
      <c r="V418" s="159">
        <v>0</v>
      </c>
      <c r="W418" s="159" t="s">
        <v>32</v>
      </c>
      <c r="X418" s="159">
        <v>1.27</v>
      </c>
      <c r="Y418" s="159" t="s">
        <v>32</v>
      </c>
    </row>
    <row r="419" ht="40.5" hidden="1" spans="1:25">
      <c r="A419" s="47">
        <v>418</v>
      </c>
      <c r="B419" s="159"/>
      <c r="C419" s="159"/>
      <c r="D419" s="159"/>
      <c r="E419" s="159">
        <v>15</v>
      </c>
      <c r="F419" s="159" t="s">
        <v>119</v>
      </c>
      <c r="G419" s="344" t="s">
        <v>966</v>
      </c>
      <c r="H419" s="159" t="s">
        <v>967</v>
      </c>
      <c r="I419" s="159" t="s">
        <v>133</v>
      </c>
      <c r="J419" s="159" t="s">
        <v>968</v>
      </c>
      <c r="K419" s="159">
        <v>430528</v>
      </c>
      <c r="L419" s="159" t="s">
        <v>884</v>
      </c>
      <c r="M419" s="159" t="s">
        <v>965</v>
      </c>
      <c r="N419" s="159">
        <v>38206.85</v>
      </c>
      <c r="O419" s="159">
        <v>5000</v>
      </c>
      <c r="P419" s="159">
        <v>25000</v>
      </c>
      <c r="Q419" s="159">
        <v>0</v>
      </c>
      <c r="R419" s="159">
        <v>21700</v>
      </c>
      <c r="S419" s="159">
        <v>3300</v>
      </c>
      <c r="T419" s="159">
        <v>0</v>
      </c>
      <c r="U419" s="159">
        <v>0</v>
      </c>
      <c r="V419" s="159">
        <v>0</v>
      </c>
      <c r="W419" s="159" t="s">
        <v>32</v>
      </c>
      <c r="X419" s="159">
        <v>1.49</v>
      </c>
      <c r="Y419" s="159" t="s">
        <v>32</v>
      </c>
    </row>
    <row r="420" ht="27" hidden="1" spans="1:25">
      <c r="A420" s="47">
        <v>419</v>
      </c>
      <c r="B420" s="159"/>
      <c r="C420" s="159"/>
      <c r="D420" s="159"/>
      <c r="E420" s="159">
        <v>15</v>
      </c>
      <c r="F420" s="159" t="s">
        <v>119</v>
      </c>
      <c r="G420" s="344" t="s">
        <v>969</v>
      </c>
      <c r="H420" s="159" t="s">
        <v>970</v>
      </c>
      <c r="I420" s="159" t="s">
        <v>116</v>
      </c>
      <c r="J420" s="159" t="s">
        <v>38</v>
      </c>
      <c r="K420" s="159">
        <v>430528</v>
      </c>
      <c r="L420" s="159" t="s">
        <v>884</v>
      </c>
      <c r="M420" s="159" t="s">
        <v>965</v>
      </c>
      <c r="N420" s="159">
        <v>25000</v>
      </c>
      <c r="O420" s="159">
        <v>0</v>
      </c>
      <c r="P420" s="159">
        <v>20000</v>
      </c>
      <c r="Q420" s="159">
        <v>0</v>
      </c>
      <c r="R420" s="159">
        <v>0</v>
      </c>
      <c r="S420" s="159">
        <v>3000</v>
      </c>
      <c r="T420" s="159">
        <v>0</v>
      </c>
      <c r="U420" s="159">
        <v>0</v>
      </c>
      <c r="V420" s="159">
        <v>0</v>
      </c>
      <c r="W420" s="159" t="s">
        <v>32</v>
      </c>
      <c r="X420" s="159">
        <v>2.06</v>
      </c>
      <c r="Y420" s="159" t="s">
        <v>32</v>
      </c>
    </row>
    <row r="421" ht="40.5" hidden="1" spans="1:25">
      <c r="A421" s="47">
        <v>420</v>
      </c>
      <c r="B421" s="159"/>
      <c r="C421" s="159"/>
      <c r="D421" s="159"/>
      <c r="E421" s="159">
        <v>15</v>
      </c>
      <c r="F421" s="159" t="s">
        <v>119</v>
      </c>
      <c r="G421" s="344" t="s">
        <v>971</v>
      </c>
      <c r="H421" s="159" t="s">
        <v>972</v>
      </c>
      <c r="I421" s="159" t="s">
        <v>145</v>
      </c>
      <c r="J421" s="159" t="s">
        <v>38</v>
      </c>
      <c r="K421" s="159">
        <v>430528</v>
      </c>
      <c r="L421" s="159" t="s">
        <v>884</v>
      </c>
      <c r="M421" s="159" t="s">
        <v>965</v>
      </c>
      <c r="N421" s="159">
        <v>61073.83</v>
      </c>
      <c r="O421" s="159">
        <v>1000</v>
      </c>
      <c r="P421" s="159">
        <v>42000</v>
      </c>
      <c r="Q421" s="159">
        <v>0</v>
      </c>
      <c r="R421" s="159">
        <v>2000</v>
      </c>
      <c r="S421" s="159">
        <v>3000</v>
      </c>
      <c r="T421" s="159">
        <v>0</v>
      </c>
      <c r="U421" s="159">
        <v>0</v>
      </c>
      <c r="V421" s="159">
        <v>0</v>
      </c>
      <c r="W421" s="159" t="s">
        <v>32</v>
      </c>
      <c r="X421" s="159">
        <v>1.2</v>
      </c>
      <c r="Y421" s="159" t="s">
        <v>32</v>
      </c>
    </row>
    <row r="422" ht="27" hidden="1" spans="1:25">
      <c r="A422" s="47">
        <v>421</v>
      </c>
      <c r="B422" s="49"/>
      <c r="C422" s="49"/>
      <c r="D422" s="49"/>
      <c r="E422" s="49">
        <v>15</v>
      </c>
      <c r="F422" s="49" t="s">
        <v>25</v>
      </c>
      <c r="G422" s="49" t="s">
        <v>973</v>
      </c>
      <c r="H422" s="49" t="s">
        <v>974</v>
      </c>
      <c r="I422" s="49" t="s">
        <v>575</v>
      </c>
      <c r="J422" s="49" t="s">
        <v>29</v>
      </c>
      <c r="K422" s="49">
        <v>430529</v>
      </c>
      <c r="L422" s="49" t="s">
        <v>884</v>
      </c>
      <c r="M422" s="49" t="s">
        <v>975</v>
      </c>
      <c r="N422" s="49">
        <v>25980</v>
      </c>
      <c r="O422" s="49">
        <v>6050</v>
      </c>
      <c r="P422" s="49">
        <v>18100</v>
      </c>
      <c r="Q422" s="49">
        <v>0</v>
      </c>
      <c r="R422" s="49">
        <v>4900</v>
      </c>
      <c r="S422" s="49">
        <v>2100</v>
      </c>
      <c r="T422" s="49">
        <v>0</v>
      </c>
      <c r="U422" s="49">
        <v>0</v>
      </c>
      <c r="V422" s="49">
        <v>0</v>
      </c>
      <c r="W422" s="49" t="s">
        <v>32</v>
      </c>
      <c r="X422" s="49">
        <v>1.18</v>
      </c>
      <c r="Y422" s="49" t="s">
        <v>124</v>
      </c>
    </row>
    <row r="423" ht="27" hidden="1" spans="1:25">
      <c r="A423" s="47">
        <v>422</v>
      </c>
      <c r="B423" s="49"/>
      <c r="C423" s="49"/>
      <c r="D423" s="49"/>
      <c r="E423" s="49">
        <v>15</v>
      </c>
      <c r="F423" s="49" t="s">
        <v>25</v>
      </c>
      <c r="G423" s="49" t="s">
        <v>976</v>
      </c>
      <c r="H423" s="49" t="s">
        <v>977</v>
      </c>
      <c r="I423" s="49" t="s">
        <v>194</v>
      </c>
      <c r="J423" s="49" t="s">
        <v>38</v>
      </c>
      <c r="K423" s="49">
        <v>430529</v>
      </c>
      <c r="L423" s="49" t="s">
        <v>884</v>
      </c>
      <c r="M423" s="49" t="s">
        <v>975</v>
      </c>
      <c r="N423" s="49">
        <v>28032.37</v>
      </c>
      <c r="O423" s="49">
        <v>0</v>
      </c>
      <c r="P423" s="49">
        <v>15000</v>
      </c>
      <c r="Q423" s="49">
        <v>0</v>
      </c>
      <c r="R423" s="49">
        <v>0</v>
      </c>
      <c r="S423" s="49">
        <v>15000</v>
      </c>
      <c r="T423" s="49">
        <v>0</v>
      </c>
      <c r="U423" s="49">
        <v>0</v>
      </c>
      <c r="V423" s="49">
        <v>0</v>
      </c>
      <c r="W423" s="49" t="s">
        <v>32</v>
      </c>
      <c r="X423" s="49">
        <v>1.28</v>
      </c>
      <c r="Y423" s="49" t="s">
        <v>124</v>
      </c>
    </row>
    <row r="424" ht="27" hidden="1" spans="1:25">
      <c r="A424" s="47">
        <v>423</v>
      </c>
      <c r="B424" s="49"/>
      <c r="C424" s="49"/>
      <c r="D424" s="49"/>
      <c r="E424" s="49">
        <v>15</v>
      </c>
      <c r="F424" s="49" t="s">
        <v>25</v>
      </c>
      <c r="G424" s="49" t="s">
        <v>978</v>
      </c>
      <c r="H424" s="49" t="s">
        <v>979</v>
      </c>
      <c r="I424" s="49" t="s">
        <v>214</v>
      </c>
      <c r="J424" s="49" t="s">
        <v>55</v>
      </c>
      <c r="K424" s="49">
        <v>430529</v>
      </c>
      <c r="L424" s="49" t="s">
        <v>884</v>
      </c>
      <c r="M424" s="49" t="s">
        <v>975</v>
      </c>
      <c r="N424" s="49">
        <v>6400</v>
      </c>
      <c r="O424" s="49">
        <v>0</v>
      </c>
      <c r="P424" s="49">
        <v>4000</v>
      </c>
      <c r="Q424" s="49">
        <v>0</v>
      </c>
      <c r="R424" s="49">
        <v>0</v>
      </c>
      <c r="S424" s="49">
        <v>4000</v>
      </c>
      <c r="T424" s="49">
        <v>0</v>
      </c>
      <c r="U424" s="49">
        <v>0</v>
      </c>
      <c r="V424" s="49">
        <v>0</v>
      </c>
      <c r="W424" s="49" t="s">
        <v>32</v>
      </c>
      <c r="X424" s="49">
        <v>1.23</v>
      </c>
      <c r="Y424" s="49" t="s">
        <v>124</v>
      </c>
    </row>
    <row r="425" ht="27" hidden="1" spans="1:25">
      <c r="A425" s="47">
        <v>424</v>
      </c>
      <c r="B425" s="345"/>
      <c r="C425" s="346"/>
      <c r="D425" s="347"/>
      <c r="E425" s="49">
        <v>20</v>
      </c>
      <c r="F425" s="49" t="s">
        <v>412</v>
      </c>
      <c r="G425" s="49" t="s">
        <v>980</v>
      </c>
      <c r="H425" s="348" t="s">
        <v>981</v>
      </c>
      <c r="I425" s="49" t="s">
        <v>214</v>
      </c>
      <c r="J425" s="49" t="s">
        <v>55</v>
      </c>
      <c r="K425" s="49">
        <v>430581</v>
      </c>
      <c r="L425" s="49" t="s">
        <v>884</v>
      </c>
      <c r="M425" s="261" t="s">
        <v>982</v>
      </c>
      <c r="N425" s="161">
        <v>45000</v>
      </c>
      <c r="O425" s="161">
        <v>20</v>
      </c>
      <c r="P425" s="161">
        <v>21000</v>
      </c>
      <c r="Q425" s="49">
        <v>0</v>
      </c>
      <c r="R425" s="49">
        <v>0</v>
      </c>
      <c r="S425" s="161">
        <v>12000</v>
      </c>
      <c r="T425" s="49">
        <v>0</v>
      </c>
      <c r="U425" s="49">
        <v>0</v>
      </c>
      <c r="V425" s="49">
        <v>0</v>
      </c>
      <c r="W425" s="348" t="s">
        <v>32</v>
      </c>
      <c r="X425" s="360">
        <v>1.51</v>
      </c>
      <c r="Y425" s="348" t="s">
        <v>124</v>
      </c>
    </row>
  </sheetData>
  <autoFilter ref="A1:Z425">
    <filterColumn colId="7">
      <colorFilter dxfId="0"/>
    </filterColumn>
  </autoFilter>
  <sortState ref="A1:Z1">
    <sortCondition ref="A1"/>
  </sortState>
  <dataValidations count="198">
    <dataValidation allowBlank="1" showInputMessage="1" showErrorMessage="1" sqref="I1 K1:L1 W1:X1 Z1 K2 K3 K4 X4 K5 K6 K7 K8 X8 K9 K14 K15 K19 K20 K21 K22 K23 K24 X50 K56 L56 L57 L58 L59 L60 L61 L62 L63 L64 L65 L66 X66 L67 X67 L68 X68 L69 X69 K70:L70 X70 Y70 L71 X71 Y71 L72 X72 Y72 L73 X73:Y73 L74 X74 Y74 X75 Y75 K76 K77 K78 L78 Y78 K79 L79 Y79 K80 K84 L84 X84 Y84 K85 K86 K89 L89 Y89 K90 L90 Y90 K91 X91 K92 X92 L97 X97 L98 X98 K99 L99 X99 Y99 K100 L100 X100 Y100 K101 L101 X101 Y101 X102 K103 X103 Y104 Y105 K106 X106 Y106 K107 X107 Y107 Y108 Y109 Y110 Y111 Y112 Y113 Y114 Y115 Y116 Y117 Y118 Y119 Y120 K121 Y121 K122 Y122 K123 K124 K125 X125 Y125 K126 X126:Y126 K127 X127:Y127 K128 X128 Y128 K129 X129 Y129 K130 Y130 K131 Y131 K132 Y132 K133:L133 X133 Y133 K134 L134 X134 Y134 K135 L135 M135 Y135 K136 Y136 K139 L139 X139 Y139 K140 L140 X140 Y140 K141 X141 Y141 K142 X142 Y142 G145 K145:L145 X145 Y145 G146 L146 X146 G147 L147 X147 G148 L148 X148 J149 L149 X149 G150 L150 X150 G151 L151 X151 G152 L152 X152 K153 X153 K154 X154 K155 X155 K156:L156 X156 Y156 K157:L157 X157 Y157 L158 X158 Y158 L159 X159 L160 X160 L161 X161 K163 X163 K165 K167 L167 X167 Y167 L168 L169 L170 X171 K173 L173 X173 Y173 K174 L174 X174 K175 L175 X175 Y175 V176 Y176 K177 L177 X177 L178 L179 X179 X180 X182 L186 X186 Y186 X187 K191 L191 Y191 L192 X192 L193 K194 N194 K195 N195 Y195 K198 N198 K199 X199 K200 X200 K201 N201 Y201 K202 O202 K203 X203 Y203 X206 Y206 K207 L207 N207 N213 X215 W216:X216 Y218 L219 X219 Y219 L220 X220 Y220 I224 W224:X224 W225 W226:X226 X232 N234 Y234 X279 X281 Y282 X283 Y283 K284 Y284 K288 L288 N288 X288 Y288 K289 L289 K290 L290 X290 X291 X293:Y293 Y294 L297 L298 X298 K299 L299 X299 K300 L300 X300 K301 L301 Y301 K302 L302 X302 K303 L303 X304 Y304 Y305 X306 W316 Y323 Y334 G357 K357:L357 X357 Y357 G358 L358 X358 G359 L359 X359 G360 L360 X360 J361 L361 X361 G362 L362 X362 G363 L363 X363 G364 L364 X364 K365 X365 K366 X366 K367 X367 K368:L368 X368 Y368 K369:L369 X369 Y369 L370 X370 Y370 L371 X371 L372 X372 L373 X373 K375 X375 K377 Y378 Y381 X382 Y384 X389 K391 L391 X391 Y391 K392 L392 X392 L393 L394 L395 L396 L397 X397 K398 L398 X398 K399 L399 X399 K400 L400 X400 Y400 K401 L401 X401 Y401 K402 L402 X402 Y402 K403:L403 M409:N409 K410:L410 Y410 K411:L411 X411 Y411 K412:L412 X412 Y412 K413 L413 X413 K414 L414 K415 L415 Y415 K416 L416 Y416 K417 L417 Y417 K422:L422 X422:Y422 K425 L425 X425 Y425 I214:I216 I238:I255 K10:K11 K12:K13 K16:K18 K25:K28 K29:K31 K32:K33 K34:K55 K57:K63 K71:K74 K81:K83 K87:K88 K104:K105 K108:K120 K143:K144 K146:K152 K158:K161 K168:K170 K178:K179 K182:K185 K187:K190 K192:K193 K204:K206 K267:K268 K282:K283 K297:K298 K304:K305 K358:K364 K370:K373 K379:K385 K389:K390 K393:K397 K423:K424 L2:L33 L75:L77 L80:L83 L85:L88 L91:L92 L102:L103 L104:L132 L136:L138 L141:L142 L143:L144 L153:L155 L162:L166 L182:L185 L187:L190 L194:L206 L257:L261 L265:L272 L282:L284 L304:L305 L365:L367 L374:L377 L378:L385 L389:L390 L423:L424 W64:W65 W227:W233 X2:X3 X5:X7 X9:X33 X56:X63 X64:X65 X76:X77 X78:X79 X80:X83 X85:X88 X89:X90 X104:X105 X108:X122 X130:X132 X143:X144 X169:X170 X184:X185 X189:X190 X209:X212 X217:X218 X221:X223 X228:X230 X235:X237 X238:X255 X308:X311 X329:X334 X394:X396 X415:X417 Y34:Y50 Y56:Y63 Y67:Y69 Y76:Y77 Y80:Y83 Y85:Y88 Y91:Y92 Y97:Y98 Y102:Y103 Y143:Y144 Y146:Y152 Y153:Y155 Y159:Y161 Y162:Y166 Y168:Y170 Y171:Y172 Y180:Y181 Y182:Y183 Y184:Y185 Y187:Y190 Y192:Y193 Y208:Y212 Y221:Y223 Y235:Y237 Y238:Y255 Y279:Y281 Y285:Y287 Y289:Y290 Y291:Y292 Y297:Y298 Y299:Y300 Y302:Y303 Y306:Y311 Y358:Y364 Y365:Y367 Y371:Y373 Y374:Y377 Y389:Y390 Y392:Y397 Y398:Y399 Y413:Y414 Z34:Z55 K180:L181 X123:Y124 X295:Y296 X423:Y424 K171:L172 X196:Y197 K208:L218 K224:L233 K221:L223 K234:L237 K238:L256 X256:Y278 K279:L281 K291:L296 K306:L311 X335:Y356 K312:L356 X403:Y405 X426:Y1048576 K426:L1048576 K404:M405 X312:Y322 X324:Y328"/>
    <dataValidation type="list" allowBlank="1" showInputMessage="1" showErrorMessage="1" sqref="J1 I84 I99 I100 I101 I135 X135 I78:I79 I80:I83">
      <formula1>#REF!</formula1>
    </dataValidation>
    <dataValidation type="list" allowBlank="1" showInputMessage="1" showErrorMessage="1" sqref="I5 I6 I7 I10 I11 I12 I13 I14 I17 I18 I19 I20 I21 I22 I23 I24 I25 I26 I27 I28 I32 I33 I2:I4 I8:I9 I15:I16 I29:I31 I426:I1048576">
      <formula1>'项目类型（勿动）'!$G$5:$G$33</formula1>
    </dataValidation>
    <dataValidation type="list" allowBlank="1" showInputMessage="1" showErrorMessage="1" sqref="J8 J9 J16 J17 J18 J19 J20 J21 J22 J23 J24 J27 J28 J29 J30 J31 J59 J60 J63 J67 J70 J71 J72 J73 J74 J75 J84 J91 J92 J97 J98 J99 J100 J101 J102 J103 J106 J107 J112 J121 J122 J123 J124 J125 J126 J127 J128 J129 J130 J131 J132 J133 J134 J135 J139 J140 J141 J142 J145 J146 J147 J148 J150 J151 J152 J153 J156 J157 J158 J159 J160 J161 J165 J166 J173 J174 J175 J176 J177 J178 J179 J186 J191 J194 J195 J201 J202 J203 J207 J219 J220 J284 J299 J300 J301 J305 J357 J358 J359 J360 J362 J363 J364 J365 J368 J369 J370 J371 J372 J373 J377 J378 J391 J394 J397 L409 J410 J411 J412 J415 J422 J425 J2:J7 J10:J12 J13:J15 J25:J26 J32:J33 J34:J45 J56:J58 J61:J62 J64:J66 J68:J69 J76:J77 J78:J79 J80:J83 J85:J88 J89:J90 J104:J105 J108:J111 J113:J120 J143:J144 J154:J155 J162:J164 J167:J168 J169:J170 J171:J172 J180:J181 J182:J183 J184:J185 J187:J190 J192:J193 J196:J197 J204:J206 J208:J218 J221:J223 J224:J233 J234:J237 J257:J272 J279:J281 J282:J283 J288:J289 J290:J296 J297:J298 J302:J304 J306:J311 J312:J356 J366:J367 J374:J376 J379:J381 J382:J385 J389:J390 J392:J393 J395:J396 J403:J405 J413:J414 J416:J417 J423:J424 J426:J1048576">
      <formula1>"新建,续建,改扩建"</formula1>
    </dataValidation>
    <dataValidation type="list" allowBlank="1" showInputMessage="1" showErrorMessage="1" sqref="W58 W59 W60 W61 W62 W63 W56:W57">
      <formula1>[34]专项债券用作项目资本金的10个领域及国家重大战略项目分类!#REF!</formula1>
    </dataValidation>
    <dataValidation type="list" allowBlank="1" showInputMessage="1" showErrorMessage="1" sqref="I63 I56:I62 I67:I69">
      <formula1>'[34]项目类型（勿动）'!#REF!</formula1>
    </dataValidation>
    <dataValidation type="list" allowBlank="1" showInputMessage="1" showErrorMessage="1" sqref="W66">
      <formula1>[26]专项债券用作项目资本金的10个领域及国家重大战略项目分类!#REF!</formula1>
    </dataValidation>
    <dataValidation type="list" allowBlank="1" showInputMessage="1" showErrorMessage="1" sqref="I70">
      <formula1>'[32]项目类型（勿动）'!#REF!</formula1>
    </dataValidation>
    <dataValidation type="list" allowBlank="1" showInputMessage="1" showErrorMessage="1" sqref="W70">
      <formula1>[32]专项债券用作项目资本金的10个领域及国家重大战略项目分类!#REF!</formula1>
    </dataValidation>
    <dataValidation type="list" allowBlank="1" showInputMessage="1" showErrorMessage="1" sqref="I71">
      <formula1>'[29]项目类型（勿动）'!#REF!</formula1>
    </dataValidation>
    <dataValidation type="list" allowBlank="1" showInputMessage="1" showErrorMessage="1" sqref="W71">
      <formula1>[29]专项债券用作项目资本金的10个领域及国家重大战略项目分类!#REF!</formula1>
    </dataValidation>
    <dataValidation type="list" allowBlank="1" showInputMessage="1" showErrorMessage="1" sqref="I72">
      <formula1>'[30]项目类型（勿动）'!#REF!</formula1>
    </dataValidation>
    <dataValidation type="list" allowBlank="1" showInputMessage="1" showErrorMessage="1" sqref="W72">
      <formula1>[30]专项债券用作项目资本金的10个领域及国家重大战略项目分类!#REF!</formula1>
    </dataValidation>
    <dataValidation type="list" allowBlank="1" showInputMessage="1" showErrorMessage="1" sqref="I73">
      <formula1>'[27]项目类型（勿动）'!#REF!</formula1>
    </dataValidation>
    <dataValidation type="list" allowBlank="1" showInputMessage="1" showErrorMessage="1" sqref="W73 W74">
      <formula1>[27]专项债券用作项目资本金的10个领域及国家重大战略项目分类!#REF!</formula1>
    </dataValidation>
    <dataValidation type="list" allowBlank="1" showInputMessage="1" showErrorMessage="1" sqref="I74">
      <formula1>'[31]项目类型（勿动）'!#REF!</formula1>
    </dataValidation>
    <dataValidation type="list" allowBlank="1" showInputMessage="1" showErrorMessage="1" sqref="I75">
      <formula1>'[28]项目类型（勿动）'!#REF!</formula1>
    </dataValidation>
    <dataValidation type="list" allowBlank="1" showInputMessage="1" showErrorMessage="1" sqref="W75 W67:W69">
      <formula1>[28]专项债券用作项目资本金的10个领域及国家重大战略项目分类!#REF!</formula1>
    </dataValidation>
    <dataValidation type="list" allowBlank="1" showInputMessage="1" showErrorMessage="1" sqref="W78 W79">
      <formula1>[35]专项债券用作项目资本金的10个领域及国家重大战略项目分类!#REF!</formula1>
    </dataValidation>
    <dataValidation type="list" allowBlank="1" showInputMessage="1" showErrorMessage="1" sqref="W84">
      <formula1>[43]专项债券用作项目资本金的10个领域及国家重大战略项目分类!#REF!</formula1>
    </dataValidation>
    <dataValidation type="list" allowBlank="1" showInputMessage="1" showErrorMessage="1" sqref="I85">
      <formula1>'[44]项目类型（勿动）'!#REF!</formula1>
    </dataValidation>
    <dataValidation type="list" allowBlank="1" showInputMessage="1" showErrorMessage="1" sqref="I86 I87">
      <formula1>'[45]项目类型（勿动）'!#REF!</formula1>
    </dataValidation>
    <dataValidation type="list" allowBlank="1" showInputMessage="1" showErrorMessage="1" sqref="I88">
      <formula1>'[46]项目类型（勿动）'!#REF!</formula1>
    </dataValidation>
    <dataValidation type="list" allowBlank="1" showInputMessage="1" showErrorMessage="1" sqref="I91">
      <formula1>'[42]项目类型（勿动）'!#REF!</formula1>
    </dataValidation>
    <dataValidation type="list" allowBlank="1" showInputMessage="1" showErrorMessage="1" sqref="W97 W98">
      <formula1>[41]专项债券用作项目资本金的10个领域及国家重大战略项目分类!#REF!</formula1>
    </dataValidation>
    <dataValidation type="list" allowBlank="1" showInputMessage="1" showErrorMessage="1" sqref="W99 W100 W101">
      <formula1>[40]专项债券用作项目资本金的10个领域及国家重大战略项目分类!#REF!</formula1>
    </dataValidation>
    <dataValidation type="list" allowBlank="1" showInputMessage="1" showErrorMessage="1" sqref="W102">
      <formula1>[37]专项债券用作项目资本金的10个领域及国家重大战略项目分类!#REF!</formula1>
    </dataValidation>
    <dataValidation type="list" allowBlank="1" showInputMessage="1" showErrorMessage="1" sqref="W103">
      <formula1>[38]专项债券用作项目资本金的10个领域及国家重大战略项目分类!#REF!</formula1>
    </dataValidation>
    <dataValidation type="list" allowBlank="1" showInputMessage="1" showErrorMessage="1" sqref="I106 I107 I121 I122 I123 I124 I125 I126 I129 I130 I104:I105 I108:I120 I127:I128 I131:I132 I136:I138">
      <formula1>'[55]项目类型（勿动）'!#REF!</formula1>
    </dataValidation>
    <dataValidation type="list" allowBlank="1" showInputMessage="1" showErrorMessage="1" sqref="W106 W107 W104:W105 W108:W132">
      <formula1>[55]专项债券用作项目资本金的10个领域及国家重大战略项目分类!#REF!</formula1>
    </dataValidation>
    <dataValidation type="list" allowBlank="1" showInputMessage="1" showErrorMessage="1" sqref="I133 I134">
      <formula1>'[48]项目类型（勿动）'!#REF!</formula1>
    </dataValidation>
    <dataValidation type="list" allowBlank="1" showInputMessage="1" showErrorMessage="1" sqref="W133 W134">
      <formula1>[48]专项债券用作项目资本金的10个领域及国家重大战略项目分类!#REF!</formula1>
    </dataValidation>
    <dataValidation type="list" allowBlank="1" showInputMessage="1" showErrorMessage="1" sqref="I139">
      <formula1>'[51]项目类型（勿动）'!#REF!</formula1>
    </dataValidation>
    <dataValidation type="list" allowBlank="1" showInputMessage="1" showErrorMessage="1" sqref="W139">
      <formula1>[49]专项债券用作项目资本金的10个领域及国家重大战略项目分类!#REF!</formula1>
    </dataValidation>
    <dataValidation type="list" allowBlank="1" showInputMessage="1" showErrorMessage="1" sqref="I140">
      <formula1>'[50]项目类型（勿动）'!#REF!</formula1>
    </dataValidation>
    <dataValidation type="list" allowBlank="1" showInputMessage="1" showErrorMessage="1" sqref="W140">
      <formula1>[50]专项债券用作项目资本金的10个领域及国家重大战略项目分类!#REF!</formula1>
    </dataValidation>
    <dataValidation type="list" allowBlank="1" showInputMessage="1" showErrorMessage="1" sqref="I141">
      <formula1>'[52]项目类型（勿动）'!#REF!</formula1>
    </dataValidation>
    <dataValidation type="list" allowBlank="1" showInputMessage="1" showErrorMessage="1" sqref="W141">
      <formula1>[52]专项债券用作项目资本金的10个领域及国家重大战略项目分类!#REF!</formula1>
    </dataValidation>
    <dataValidation type="list" allowBlank="1" showInputMessage="1" showErrorMessage="1" sqref="I142">
      <formula1>'[53]项目类型（勿动）'!#REF!</formula1>
    </dataValidation>
    <dataValidation type="list" allowBlank="1" showInputMessage="1" showErrorMessage="1" sqref="W142">
      <formula1>[53]专项债券用作项目资本金的10个领域及国家重大战略项目分类!#REF!</formula1>
    </dataValidation>
    <dataValidation type="list" allowBlank="1" showInputMessage="1" showErrorMessage="1" sqref="I145 I146 I357 I358">
      <formula1>'[60]项目类型（勿动）'!#REF!</formula1>
    </dataValidation>
    <dataValidation type="list" allowBlank="1" showInputMessage="1" showErrorMessage="1" sqref="W145 W357 W146:W152 W358:W364">
      <formula1>[60]专项债券用作项目资本金的10个领域及国家重大战略项目分类!#REF!</formula1>
    </dataValidation>
    <dataValidation type="list" allowBlank="1" showInputMessage="1" showErrorMessage="1" sqref="I147 I359">
      <formula1>'[59]项目类型（勿动）'!#REF!</formula1>
    </dataValidation>
    <dataValidation type="list" allowBlank="1" showInputMessage="1" showErrorMessage="1" sqref="I153 I154">
      <formula1>'[64]项目类型（勿动）'!#REF!</formula1>
    </dataValidation>
    <dataValidation type="list" allowBlank="1" showInputMessage="1" showErrorMessage="1" sqref="W153 W154:W155">
      <formula1>[64]专项债券用作项目资本金的10个领域及国家重大战略项目分类!#REF!</formula1>
    </dataValidation>
    <dataValidation type="list" allowBlank="1" showInputMessage="1" showErrorMessage="1" sqref="I155 I367">
      <formula1>'[56]项目类型（勿动）'!#REF!</formula1>
    </dataValidation>
    <dataValidation type="list" allowBlank="1" showInputMessage="1" showErrorMessage="1" sqref="I156 I368">
      <formula1>'[58]项目类型（勿动）'!#REF!</formula1>
    </dataValidation>
    <dataValidation type="list" allowBlank="1" showInputMessage="1" showErrorMessage="1" sqref="W156 W158 W368 W370">
      <formula1>[57]专项债券用作项目资本金的10个领域及国家重大战略项目分类!#REF!</formula1>
    </dataValidation>
    <dataValidation type="list" allowBlank="1" showInputMessage="1" showErrorMessage="1" sqref="W157 W369">
      <formula1>[63]专项债券用作项目资本金的10个领域及国家重大战略项目分类!#REF!</formula1>
    </dataValidation>
    <dataValidation type="list" allowBlank="1" showInputMessage="1" showErrorMessage="1" sqref="W159 W160 W371 W372">
      <formula1>[61]专项债券用作项目资本金的10个领域及国家重大战略项目分类!#REF!</formula1>
    </dataValidation>
    <dataValidation type="list" allowBlank="1" showInputMessage="1" showErrorMessage="1" sqref="W161 W373">
      <formula1>[62]专项债券用作项目资本金的10个领域及国家重大战略项目分类!#REF!</formula1>
    </dataValidation>
    <dataValidation type="list" allowBlank="1" showInputMessage="1" showErrorMessage="1" sqref="I173">
      <formula1>'[66]项目类型（勿动）'!#REF!</formula1>
    </dataValidation>
    <dataValidation type="list" allowBlank="1" showInputMessage="1" showErrorMessage="1" sqref="W173">
      <formula1>[66]专项债券用作项目资本金的10个领域及国家重大战略项目分类!#REF!</formula1>
    </dataValidation>
    <dataValidation type="list" allowBlank="1" showInputMessage="1" showErrorMessage="1" sqref="I174 I176 X176 I186">
      <formula1>'[65]项目类型（勿动）'!#REF!</formula1>
    </dataValidation>
    <dataValidation type="list" allowBlank="1" showInputMessage="1" showErrorMessage="1" sqref="W174 Y174 U176">
      <formula1>[65]专项债券用作项目资本金的10个领域及国家重大战略项目分类!#REF!</formula1>
    </dataValidation>
    <dataValidation type="list" allowBlank="1" showInputMessage="1" showErrorMessage="1" sqref="I175">
      <formula1>'[77]项目类型（勿动）'!#REF!</formula1>
    </dataValidation>
    <dataValidation type="list" allowBlank="1" showInputMessage="1" showErrorMessage="1" sqref="W175">
      <formula1>[77]专项债券用作项目资本金的10个领域及国家重大战略项目分类!#REF!</formula1>
    </dataValidation>
    <dataValidation type="list" allowBlank="1" showInputMessage="1" showErrorMessage="1" sqref="I177 I178 I179">
      <formula1>'[67]项目类型（勿动）'!#REF!</formula1>
    </dataValidation>
    <dataValidation type="list" allowBlank="1" showInputMessage="1" showErrorMessage="1" sqref="W179 W177:W178">
      <formula1>[68]专项债券用作项目资本金的10个领域及国家重大战略项目分类!#REF!</formula1>
    </dataValidation>
    <dataValidation type="list" allowBlank="1" showInputMessage="1" showErrorMessage="1" sqref="W186">
      <formula1>[69]专项债券用作项目资本金的10个领域及国家重大战略项目分类!#REF!</formula1>
    </dataValidation>
    <dataValidation type="list" allowBlank="1" showInputMessage="1" showErrorMessage="1" sqref="I191">
      <formula1>'[70]项目类型（勿动）'!#REF!</formula1>
    </dataValidation>
    <dataValidation type="list" allowBlank="1" showInputMessage="1" showErrorMessage="1" sqref="W191">
      <formula1>[70]专项债券用作项目资本金的10个领域及国家重大战略项目分类!#REF!</formula1>
    </dataValidation>
    <dataValidation type="list" allowBlank="1" showInputMessage="1" showErrorMessage="1" sqref="I194 I208">
      <formula1>'[5]项目类型（勿动）'!#REF!</formula1>
    </dataValidation>
    <dataValidation type="list" allowBlank="1" showInputMessage="1" showErrorMessage="1" sqref="Y194 Y198 Y199 Y200 Y213:Y215">
      <formula1>[5]专项债券用作项目资本金的10个领域及国家重大战略项目分类!#REF!</formula1>
    </dataValidation>
    <dataValidation type="list" allowBlank="1" showInputMessage="1" showErrorMessage="1" sqref="W199">
      <formula1>[7]专项债券用作项目资本金的10个领域及国家重大战略项目分类!#REF!</formula1>
    </dataValidation>
    <dataValidation type="list" allowBlank="1" showInputMessage="1" showErrorMessage="1" sqref="W200">
      <formula1>[6]专项债券用作项目资本金的10个领域及国家重大战略项目分类!#REF!</formula1>
    </dataValidation>
    <dataValidation type="list" allowBlank="1" showInputMessage="1" showErrorMessage="1" sqref="I202">
      <formula1>'[2]项目类型（勿动）'!#REF!</formula1>
    </dataValidation>
    <dataValidation type="list" allowBlank="1" showInputMessage="1" showErrorMessage="1" sqref="Y202">
      <formula1>[2]专项债券用作项目资本金的10个领域及国家重大战略项目分类!#REF!</formula1>
    </dataValidation>
    <dataValidation type="list" allowBlank="1" showInputMessage="1" showErrorMessage="1" sqref="I203">
      <formula1>'[3]项目类型（勿动）'!#REF!</formula1>
    </dataValidation>
    <dataValidation type="list" allowBlank="1" showInputMessage="1" showErrorMessage="1" sqref="W203">
      <formula1>[3]专项债券用作项目资本金的10个领域及国家重大战略项目分类!#REF!</formula1>
    </dataValidation>
    <dataValidation type="list" allowBlank="1" showInputMessage="1" showErrorMessage="1" sqref="Y204 Y205">
      <formula1>[8]专项债券用作项目资本金的10个领域及国家重大战略项目分类!#REF!</formula1>
    </dataValidation>
    <dataValidation type="list" allowBlank="1" showInputMessage="1" showErrorMessage="1" sqref="W206">
      <formula1>[9]专项债券用作项目资本金的10个领域及国家重大战略项目分类!#REF!</formula1>
    </dataValidation>
    <dataValidation type="list" allowBlank="1" showInputMessage="1" showErrorMessage="1" sqref="I207">
      <formula1>'[16]项目类型（勿动）'!#REF!</formula1>
    </dataValidation>
    <dataValidation type="list" allowBlank="1" showInputMessage="1" showErrorMessage="1" sqref="Y207">
      <formula1>[15]专项债券用作项目资本金的10个领域及国家重大战略项目分类!#REF!</formula1>
    </dataValidation>
    <dataValidation type="list" allowBlank="1" showInputMessage="1" showErrorMessage="1" sqref="W208">
      <formula1>[10]专项债券用作项目资本金的10个领域及国家重大战略项目分类!#REF!</formula1>
    </dataValidation>
    <dataValidation type="list" allowBlank="1" showInputMessage="1" showErrorMessage="1" sqref="W209">
      <formula1>[12]专项债券用作项目资本金的10个领域及国家重大战略项目分类!#REF!</formula1>
    </dataValidation>
    <dataValidation type="list" allowBlank="1" showInputMessage="1" showErrorMessage="1" sqref="I211">
      <formula1>'[23]项目类型（勿动）'!#REF!</formula1>
    </dataValidation>
    <dataValidation type="list" allowBlank="1" showInputMessage="1" showErrorMessage="1" sqref="I212">
      <formula1>'[24]项目类型（勿动）'!#REF!</formula1>
    </dataValidation>
    <dataValidation type="list" allowBlank="1" showInputMessage="1" showErrorMessage="1" sqref="I213 I217:I218">
      <formula1>'[13]项目类型（勿动）'!#REF!</formula1>
    </dataValidation>
    <dataValidation type="list" allowBlank="1" showInputMessage="1" showErrorMessage="1" sqref="I219">
      <formula1>'[1]项目类型（勿动）'!#REF!</formula1>
    </dataValidation>
    <dataValidation type="list" allowBlank="1" showInputMessage="1" showErrorMessage="1" sqref="W219 W220">
      <formula1>[1]专项债券用作项目资本金的10个领域及国家重大战略项目分类!#REF!</formula1>
    </dataValidation>
    <dataValidation type="list" allowBlank="1" showInputMessage="1" showErrorMessage="1" sqref="I225">
      <formula1>'[20]项目类型（勿动）'!#REF!</formula1>
    </dataValidation>
    <dataValidation type="list" allowBlank="1" showInputMessage="1" showErrorMessage="1" sqref="I226">
      <formula1>'[21]项目类型（勿动）'!#REF!</formula1>
    </dataValidation>
    <dataValidation type="list" allowBlank="1" showInputMessage="1" showErrorMessage="1" sqref="I227">
      <formula1>'[22]项目类型（勿动）'!#REF!</formula1>
    </dataValidation>
    <dataValidation type="list" allowBlank="1" showInputMessage="1" showErrorMessage="1" sqref="I230">
      <formula1>'[19]项目类型（勿动）'!#REF!</formula1>
    </dataValidation>
    <dataValidation type="list" allowBlank="1" showInputMessage="1" showErrorMessage="1" sqref="I231">
      <formula1>'[4]项目类型（勿动）'!#REF!</formula1>
    </dataValidation>
    <dataValidation type="list" allowBlank="1" showInputMessage="1" showErrorMessage="1" sqref="I234 I235 I236 I237 I196:I197">
      <formula1>'[14]项目类型（勿动）'!#REF!</formula1>
    </dataValidation>
    <dataValidation type="list" allowBlank="1" showInputMessage="1" showErrorMessage="1" sqref="I262">
      <formula1>'[80]项目类型（勿动）'!#REF!</formula1>
    </dataValidation>
    <dataValidation type="list" allowBlank="1" showInputMessage="1" showErrorMessage="1" sqref="W262">
      <formula1>[80]专项债券用作项目资本金的10个领域及国家重大战略项目分类!#REF!</formula1>
    </dataValidation>
    <dataValidation type="list" allowBlank="1" showInputMessage="1" showErrorMessage="1" sqref="W265">
      <formula1>[81]专项债券用作项目资本金的10个领域及国家重大战略项目分类!#REF!</formula1>
    </dataValidation>
    <dataValidation type="list" allowBlank="1" showInputMessage="1" showErrorMessage="1" sqref="I282 I283:I284">
      <formula1>'[83]项目类型（勿动）'!#REF!</formula1>
    </dataValidation>
    <dataValidation type="list" allowBlank="1" showInputMessage="1" showErrorMessage="1" sqref="W282 W283 W284">
      <formula1>[83]专项债券用作项目资本金的10个领域及国家重大战略项目分类!#REF!</formula1>
    </dataValidation>
    <dataValidation type="list" allowBlank="1" showInputMessage="1" showErrorMessage="1" sqref="W288 W289 W290">
      <formula1>[85]专项债券用作项目资本金的10个领域及国家重大战略项目分类!#REF!</formula1>
    </dataValidation>
    <dataValidation type="list" allowBlank="1" showInputMessage="1" showErrorMessage="1" sqref="I297 I298 I299 I300">
      <formula1>'[87]项目类型（勿动）'!#REF!</formula1>
    </dataValidation>
    <dataValidation type="list" allowBlank="1" showInputMessage="1" showErrorMessage="1" sqref="W297 W298 W299 W300">
      <formula1>[87]专项债券用作项目资本金的10个领域及国家重大战略项目分类!#REF!</formula1>
    </dataValidation>
    <dataValidation type="list" allowBlank="1" showInputMessage="1" showErrorMessage="1" sqref="I301">
      <formula1>'[86]项目类型（勿动）'!#REF!</formula1>
    </dataValidation>
    <dataValidation type="list" allowBlank="1" showInputMessage="1" showErrorMessage="1" sqref="W301 W291:W296">
      <formula1>[86]专项债券用作项目资本金的10个领域及国家重大战略项目分类!#REF!</formula1>
    </dataValidation>
    <dataValidation type="list" allowBlank="1" showInputMessage="1" showErrorMessage="1" sqref="W302 W303 W304:W305">
      <formula1>[88]专项债券用作项目资本金的10个领域及国家重大战略项目分类!#REF!</formula1>
    </dataValidation>
    <dataValidation type="list" allowBlank="1" showInputMessage="1" showErrorMessage="1" sqref="W312 W315 W317:W319">
      <formula1>[105]专项债券用作项目资本金的10个领域及国家重大战略项目分类!#REF!</formula1>
    </dataValidation>
    <dataValidation type="list" allowBlank="1" showInputMessage="1" showErrorMessage="1" sqref="I334">
      <formula1>'[99]项目类型（勿动）'!#REF!</formula1>
    </dataValidation>
    <dataValidation type="list" allowBlank="1" showInputMessage="1" showErrorMessage="1" sqref="W334">
      <formula1>[99]专项债券用作项目资本金的10个领域及国家重大战略项目分类!#REF!</formula1>
    </dataValidation>
    <dataValidation type="list" allowBlank="1" showInputMessage="1" showErrorMessage="1" sqref="I335">
      <formula1>'[106]项目类型（勿动）'!#REF!</formula1>
    </dataValidation>
    <dataValidation type="list" allowBlank="1" showInputMessage="1" showErrorMessage="1" sqref="W335">
      <formula1>[106]专项债券用作项目资本金的10个领域及国家重大战略项目分类!#REF!</formula1>
    </dataValidation>
    <dataValidation type="list" allowBlank="1" showInputMessage="1" showErrorMessage="1" sqref="I336">
      <formula1>'[101]项目类型（勿动）'!#REF!</formula1>
    </dataValidation>
    <dataValidation type="list" allowBlank="1" showInputMessage="1" showErrorMessage="1" sqref="W336">
      <formula1>[101]专项债券用作项目资本金的10个领域及国家重大战略项目分类!#REF!</formula1>
    </dataValidation>
    <dataValidation type="list" allowBlank="1" showInputMessage="1" showErrorMessage="1" sqref="I339">
      <formula1>'[100]项目类型（勿动）'!#REF!</formula1>
    </dataValidation>
    <dataValidation type="list" allowBlank="1" showInputMessage="1" showErrorMessage="1" sqref="I342">
      <formula1>'[91]项目类型（勿动）'!#REF!</formula1>
    </dataValidation>
    <dataValidation type="list" allowBlank="1" showInputMessage="1" showErrorMessage="1" sqref="W342">
      <formula1>[91]专项债券用作项目资本金的10个领域及国家重大战略项目分类!#REF!</formula1>
    </dataValidation>
    <dataValidation type="list" allowBlank="1" showInputMessage="1" showErrorMessage="1" sqref="I348">
      <formula1>'[90]项目类型（勿动）'!#REF!</formula1>
    </dataValidation>
    <dataValidation type="list" allowBlank="1" showInputMessage="1" showErrorMessage="1" sqref="W348">
      <formula1>[90]专项债券用作项目资本金的10个领域及国家重大战略项目分类!#REF!</formula1>
    </dataValidation>
    <dataValidation type="list" allowBlank="1" showInputMessage="1" showErrorMessage="1" sqref="I365 I366">
      <formula1>'[108]项目类型（勿动）'!#REF!</formula1>
    </dataValidation>
    <dataValidation type="list" allowBlank="1" showInputMessage="1" showErrorMessage="1" sqref="W365 W366:W367">
      <formula1>[108]专项债券用作项目资本金的10个领域及国家重大战略项目分类!#REF!</formula1>
    </dataValidation>
    <dataValidation type="list" allowBlank="1" showInputMessage="1" showErrorMessage="1" sqref="I391">
      <formula1>'[113]项目类型（勿动）'!#REF!</formula1>
    </dataValidation>
    <dataValidation type="list" allowBlank="1" showInputMessage="1" showErrorMessage="1" sqref="W391">
      <formula1>[113]专项债券用作项目资本金的10个领域及国家重大战略项目分类!#REF!</formula1>
    </dataValidation>
    <dataValidation type="list" allowBlank="1" showInputMessage="1" showErrorMessage="1" sqref="I397 I392:I393 I394:I396">
      <formula1>'[118]项目类型（勿动）'!#REF!</formula1>
    </dataValidation>
    <dataValidation type="list" allowBlank="1" showInputMessage="1" showErrorMessage="1" sqref="W397 W392:W393 W394:W396">
      <formula1>[118]专项债券用作项目资本金的10个领域及国家重大战略项目分类!#REF!</formula1>
    </dataValidation>
    <dataValidation type="list" allowBlank="1" showInputMessage="1" showErrorMessage="1" sqref="I403">
      <formula1>'[112]项目类型（勿动）'!#REF!</formula1>
    </dataValidation>
    <dataValidation type="list" allowBlank="1" showInputMessage="1" showErrorMessage="1" sqref="W403">
      <formula1>[112]专项债券用作项目资本金的10个领域及国家重大战略项目分类!#REF!</formula1>
    </dataValidation>
    <dataValidation type="list" allowBlank="1" showInputMessage="1" showErrorMessage="1" sqref="I405">
      <formula1>'[115]项目类型（勿动）'!#REF!</formula1>
    </dataValidation>
    <dataValidation type="list" allowBlank="1" showInputMessage="1" showErrorMessage="1" sqref="I409">
      <formula1>'[110]项目类型（勿动）'!#REF!</formula1>
    </dataValidation>
    <dataValidation type="list" allowBlank="1" showInputMessage="1" showErrorMessage="1" sqref="Y409">
      <formula1>[110]专项债券用作项目资本金的10个领域及国家重大战略项目分类!#REF!</formula1>
    </dataValidation>
    <dataValidation type="list" allowBlank="1" showInputMessage="1" showErrorMessage="1" sqref="I410 I412">
      <formula1>'[116]项目类型（勿动）'!#REF!</formula1>
    </dataValidation>
    <dataValidation type="list" allowBlank="1" showInputMessage="1" showErrorMessage="1" sqref="W410 W412">
      <formula1>[116]专项债券用作项目资本金的10个领域及国家重大战略项目分类!#REF!</formula1>
    </dataValidation>
    <dataValidation type="list" allowBlank="1" showInputMessage="1" showErrorMessage="1" sqref="I411">
      <formula1>'[114]项目类型（勿动）'!#REF!</formula1>
    </dataValidation>
    <dataValidation type="list" allowBlank="1" showInputMessage="1" showErrorMessage="1" sqref="W411">
      <formula1>[114]专项债券用作项目资本金的10个领域及国家重大战略项目分类!#REF!</formula1>
    </dataValidation>
    <dataValidation type="list" allowBlank="1" showInputMessage="1" showErrorMessage="1" sqref="I422 I423:I424">
      <formula1>'[117]项目类型（勿动）'!#REF!</formula1>
    </dataValidation>
    <dataValidation type="list" allowBlank="1" showInputMessage="1" showErrorMessage="1" sqref="W422 W423:W424">
      <formula1>[117]专项债券用作项目资本金的10个领域及国家重大战略项目分类!#REF!</formula1>
    </dataValidation>
    <dataValidation type="list" allowBlank="1" showInputMessage="1" showErrorMessage="1" sqref="I425">
      <formula1>'[111]项目类型（勿动）'!#REF!</formula1>
    </dataValidation>
    <dataValidation type="list" allowBlank="1" showInputMessage="1" showErrorMessage="1" sqref="W425">
      <formula1>[111]专项债券用作项目资本金的10个领域及国家重大战略项目分类!#REF!</formula1>
    </dataValidation>
    <dataValidation type="list" allowBlank="1" showInputMessage="1" showErrorMessage="1" sqref="I64:I66">
      <formula1>'[26]项目类型（勿动）'!#REF!</formula1>
    </dataValidation>
    <dataValidation type="list" allowBlank="1" showInputMessage="1" showErrorMessage="1" sqref="I76:I77">
      <formula1>'[33]项目类型（勿动）'!#REF!</formula1>
    </dataValidation>
    <dataValidation type="list" allowBlank="1" showInputMessage="1" showErrorMessage="1" sqref="I143:I144">
      <formula1>'[54]项目类型（勿动）'!#REF!</formula1>
    </dataValidation>
    <dataValidation type="list" allowBlank="1" showInputMessage="1" showErrorMessage="1" sqref="I167:I168 I169:I170">
      <formula1>'[71]项目类型（勿动）'!#REF!</formula1>
    </dataValidation>
    <dataValidation type="list" allowBlank="1" showInputMessage="1" showErrorMessage="1" sqref="I171:I172">
      <formula1>'[72]项目类型（勿动）'!#REF!</formula1>
    </dataValidation>
    <dataValidation type="list" allowBlank="1" showInputMessage="1" showErrorMessage="1" sqref="I180:I181">
      <formula1>'[73]项目类型（勿动）'!#REF!</formula1>
    </dataValidation>
    <dataValidation type="list" allowBlank="1" showInputMessage="1" showErrorMessage="1" sqref="I182:I183 I184:I185">
      <formula1>'[74]项目类型（勿动）'!#REF!</formula1>
    </dataValidation>
    <dataValidation type="list" allowBlank="1" showInputMessage="1" showErrorMessage="1" sqref="I187:I188 I189:I190">
      <formula1>'[75]项目类型（勿动）'!#REF!</formula1>
    </dataValidation>
    <dataValidation type="list" allowBlank="1" showInputMessage="1" showErrorMessage="1" sqref="I192:I193">
      <formula1>'[76]项目类型（勿动）'!#REF!</formula1>
    </dataValidation>
    <dataValidation type="list" allowBlank="1" showInputMessage="1" showErrorMessage="1" sqref="I204:I206">
      <formula1>'[8]项目类型（勿动）'!#REF!</formula1>
    </dataValidation>
    <dataValidation type="list" allowBlank="1" showInputMessage="1" showErrorMessage="1" sqref="I209:I210">
      <formula1>'[7]项目类型（勿动）'!#REF!</formula1>
    </dataValidation>
    <dataValidation type="list" allowBlank="1" showInputMessage="1" showErrorMessage="1" sqref="I221:I223">
      <formula1>'[25]项目类型（勿动）'!#REF!</formula1>
    </dataValidation>
    <dataValidation type="list" allowBlank="1" showInputMessage="1" showErrorMessage="1" sqref="I228:I229">
      <formula1>'[18]项目类型（勿动）'!#REF!</formula1>
    </dataValidation>
    <dataValidation type="list" allowBlank="1" showInputMessage="1" showErrorMessage="1" sqref="I232:I233">
      <formula1>'[17]项目类型（勿动）'!#REF!</formula1>
    </dataValidation>
    <dataValidation type="list" allowBlank="1" showInputMessage="1" showErrorMessage="1" sqref="I263:I264">
      <formula1>'[79]项目类型（勿动）'!#REF!</formula1>
    </dataValidation>
    <dataValidation type="list" allowBlank="1" showInputMessage="1" showErrorMessage="1" sqref="I265:I268">
      <formula1>'[78]项目类型（勿动）'!#REF!</formula1>
    </dataValidation>
    <dataValidation type="list" allowBlank="1" showInputMessage="1" showErrorMessage="1" sqref="I279:I281">
      <formula1>'[82]项目类型（勿动）'!#REF!</formula1>
    </dataValidation>
    <dataValidation type="list" allowBlank="1" showInputMessage="1" showErrorMessage="1" sqref="I285:I286">
      <formula1>'[84]项目类型（勿动）'!#REF!</formula1>
    </dataValidation>
    <dataValidation type="list" allowBlank="1" showInputMessage="1" showErrorMessage="1" sqref="I288:I290">
      <formula1>'[85]项目类型（勿动）'!#REF!</formula1>
    </dataValidation>
    <dataValidation type="list" allowBlank="1" showInputMessage="1" showErrorMessage="1" sqref="I302:I303 I304:I305">
      <formula1>'[88]项目类型（勿动）'!#REF!</formula1>
    </dataValidation>
    <dataValidation type="list" allowBlank="1" showInputMessage="1" showErrorMessage="1" sqref="I306:I311">
      <formula1>'[89]项目类型（勿动）'!#REF!</formula1>
    </dataValidation>
    <dataValidation type="list" allowBlank="1" showInputMessage="1" showErrorMessage="1" sqref="I320:I323">
      <formula1>'[107]项目类型（勿动）'!#REF!</formula1>
    </dataValidation>
    <dataValidation type="list" allowBlank="1" showInputMessage="1" showErrorMessage="1" sqref="I324:I328">
      <formula1>'[104]项目类型（勿动）'!#REF!</formula1>
    </dataValidation>
    <dataValidation type="list" allowBlank="1" showInputMessage="1" showErrorMessage="1" sqref="I329:I331">
      <formula1>'[97]项目类型（勿动）'!#REF!</formula1>
    </dataValidation>
    <dataValidation type="list" allowBlank="1" showInputMessage="1" showErrorMessage="1" sqref="I332:I333">
      <formula1>'[98]项目类型（勿动）'!#REF!</formula1>
    </dataValidation>
    <dataValidation type="list" allowBlank="1" showInputMessage="1" showErrorMessage="1" sqref="I340:I341">
      <formula1>'[102]项目类型（勿动）'!#REF!</formula1>
    </dataValidation>
    <dataValidation type="list" allowBlank="1" showInputMessage="1" showErrorMessage="1" sqref="I343:I344">
      <formula1>'[92]项目类型（勿动）'!#REF!</formula1>
    </dataValidation>
    <dataValidation type="list" allowBlank="1" showInputMessage="1" showErrorMessage="1" sqref="I345:I347">
      <formula1>'[93]项目类型（勿动）'!#REF!</formula1>
    </dataValidation>
    <dataValidation type="list" allowBlank="1" showInputMessage="1" showErrorMessage="1" sqref="I349:I350">
      <formula1>'[95]项目类型（勿动）'!#REF!</formula1>
    </dataValidation>
    <dataValidation type="list" allowBlank="1" showInputMessage="1" showErrorMessage="1" sqref="I351:I353">
      <formula1>'[94]项目类型（勿动）'!#REF!</formula1>
    </dataValidation>
    <dataValidation type="list" allowBlank="1" showInputMessage="1" showErrorMessage="1" sqref="I354:I356">
      <formula1>'[96]项目类型（勿动）'!#REF!</formula1>
    </dataValidation>
    <dataValidation type="list" allowBlank="1" showInputMessage="1" showErrorMessage="1" sqref="I389:I390">
      <formula1>'[119]项目类型（勿动）'!#REF!</formula1>
    </dataValidation>
    <dataValidation type="list" allowBlank="1" showInputMessage="1" showErrorMessage="1" sqref="I413:I414 I415:I417">
      <formula1>'[109]项目类型（勿动）'!#REF!</formula1>
    </dataValidation>
    <dataValidation type="list" allowBlank="1" showInputMessage="1" showErrorMessage="1" sqref="W76:W77">
      <formula1>[33]专项债券用作项目资本金的10个领域及国家重大战略项目分类!#REF!</formula1>
    </dataValidation>
    <dataValidation type="list" allowBlank="1" showInputMessage="1" showErrorMessage="1" sqref="W80:W83">
      <formula1>[36]专项债券用作项目资本金的10个领域及国家重大战略项目分类!#REF!</formula1>
    </dataValidation>
    <dataValidation type="list" allowBlank="1" showInputMessage="1" showErrorMessage="1" sqref="W85:W88">
      <formula1>[47]专项债券用作项目资本金的10个领域及国家重大战略项目分类!#REF!</formula1>
    </dataValidation>
    <dataValidation type="list" allowBlank="1" showInputMessage="1" showErrorMessage="1" sqref="W89:W90">
      <formula1>[39]专项债券用作项目资本金的10个领域及国家重大战略项目分类!#REF!</formula1>
    </dataValidation>
    <dataValidation type="list" allowBlank="1" showInputMessage="1" showErrorMessage="1" sqref="W91:W92">
      <formula1>[42]专项债券用作项目资本金的10个领域及国家重大战略项目分类!#REF!</formula1>
    </dataValidation>
    <dataValidation type="list" allowBlank="1" showInputMessage="1" showErrorMessage="1" sqref="W143:W144">
      <formula1>[54]专项债券用作项目资本金的10个领域及国家重大战略项目分类!#REF!</formula1>
    </dataValidation>
    <dataValidation type="list" allowBlank="1" showInputMessage="1" showErrorMessage="1" sqref="W167:W168 W169:W170">
      <formula1>[71]专项债券用作项目资本金的10个领域及国家重大战略项目分类!#REF!</formula1>
    </dataValidation>
    <dataValidation type="list" allowBlank="1" showInputMessage="1" showErrorMessage="1" sqref="W171:W172">
      <formula1>[72]专项债券用作项目资本金的10个领域及国家重大战略项目分类!#REF!</formula1>
    </dataValidation>
    <dataValidation type="list" allowBlank="1" showInputMessage="1" showErrorMessage="1" sqref="W180:W181">
      <formula1>[73]专项债券用作项目资本金的10个领域及国家重大战略项目分类!#REF!</formula1>
    </dataValidation>
    <dataValidation type="list" allowBlank="1" showInputMessage="1" showErrorMessage="1" sqref="W182:W183 W184:W185">
      <formula1>[74]专项债券用作项目资本金的10个领域及国家重大战略项目分类!#REF!</formula1>
    </dataValidation>
    <dataValidation type="list" allowBlank="1" showInputMessage="1" showErrorMessage="1" sqref="W187:W190">
      <formula1>[75]专项债券用作项目资本金的10个领域及国家重大战略项目分类!#REF!</formula1>
    </dataValidation>
    <dataValidation type="list" allowBlank="1" showInputMessage="1" showErrorMessage="1" sqref="W192:W193">
      <formula1>[76]专项债券用作项目资本金的10个领域及国家重大战略项目分类!#REF!</formula1>
    </dataValidation>
    <dataValidation type="list" allowBlank="1" showInputMessage="1" showErrorMessage="1" sqref="W196:W197">
      <formula1>[14]专项债券用作项目资本金的10个领域及国家重大战略项目分类!#REF!</formula1>
    </dataValidation>
    <dataValidation type="list" allowBlank="1" showInputMessage="1" showErrorMessage="1" sqref="W210:W212">
      <formula1>[11]专项债券用作项目资本金的10个领域及国家重大战略项目分类!#REF!</formula1>
    </dataValidation>
    <dataValidation type="list" allowBlank="1" showInputMessage="1" showErrorMessage="1" sqref="W217:W218">
      <formula1>[13]专项债券用作项目资本金的10个领域及国家重大战略项目分类!#REF!</formula1>
    </dataValidation>
    <dataValidation type="list" allowBlank="1" showInputMessage="1" showErrorMessage="1" sqref="W221:W223">
      <formula1>[25]专项债券用作项目资本金的10个领域及国家重大战略项目分类!#REF!</formula1>
    </dataValidation>
    <dataValidation type="list" allowBlank="1" showInputMessage="1" showErrorMessage="1" sqref="W263:W264">
      <formula1>[79]专项债券用作项目资本金的10个领域及国家重大战略项目分类!#REF!</formula1>
    </dataValidation>
    <dataValidation type="list" allowBlank="1" showInputMessage="1" showErrorMessage="1" sqref="W266:W268">
      <formula1>[78]专项债券用作项目资本金的10个领域及国家重大战略项目分类!#REF!</formula1>
    </dataValidation>
    <dataValidation type="list" allowBlank="1" showInputMessage="1" showErrorMessage="1" sqref="W279:W281">
      <formula1>[82]专项债券用作项目资本金的10个领域及国家重大战略项目分类!#REF!</formula1>
    </dataValidation>
    <dataValidation type="list" allowBlank="1" showInputMessage="1" showErrorMessage="1" sqref="W306:W311">
      <formula1>[89]专项债券用作项目资本金的10个领域及国家重大战略项目分类!#REF!</formula1>
    </dataValidation>
    <dataValidation type="list" allowBlank="1" showInputMessage="1" showErrorMessage="1" sqref="W313:W314">
      <formula1>[103]专项债券用作项目资本金的10个领域及国家重大战略项目分类!#REF!</formula1>
    </dataValidation>
    <dataValidation type="list" allowBlank="1" showInputMessage="1" showErrorMessage="1" sqref="W320:W323">
      <formula1>[107]专项债券用作项目资本金的10个领域及国家重大战略项目分类!#REF!</formula1>
    </dataValidation>
    <dataValidation type="list" allowBlank="1" showInputMessage="1" showErrorMessage="1" sqref="W324:W328">
      <formula1>[104]专项债券用作项目资本金的10个领域及国家重大战略项目分类!#REF!</formula1>
    </dataValidation>
    <dataValidation type="list" allowBlank="1" showInputMessage="1" showErrorMessage="1" sqref="W329:W331">
      <formula1>[97]专项债券用作项目资本金的10个领域及国家重大战略项目分类!#REF!</formula1>
    </dataValidation>
    <dataValidation type="list" allowBlank="1" showInputMessage="1" showErrorMessage="1" sqref="W332:W333">
      <formula1>[98]专项债券用作项目资本金的10个领域及国家重大战略项目分类!#REF!</formula1>
    </dataValidation>
    <dataValidation type="list" allowBlank="1" showInputMessage="1" showErrorMessage="1" sqref="W337:W339">
      <formula1>[100]专项债券用作项目资本金的10个领域及国家重大战略项目分类!#REF!</formula1>
    </dataValidation>
    <dataValidation type="list" allowBlank="1" showInputMessage="1" showErrorMessage="1" sqref="W340:W341">
      <formula1>[102]专项债券用作项目资本金的10个领域及国家重大战略项目分类!#REF!</formula1>
    </dataValidation>
    <dataValidation type="list" allowBlank="1" showInputMessage="1" showErrorMessage="1" sqref="W343:W344">
      <formula1>[92]专项债券用作项目资本金的10个领域及国家重大战略项目分类!#REF!</formula1>
    </dataValidation>
    <dataValidation type="list" allowBlank="1" showInputMessage="1" showErrorMessage="1" sqref="W345:W347 Y329:Y333">
      <formula1>[93]专项债券用作项目资本金的10个领域及国家重大战略项目分类!#REF!</formula1>
    </dataValidation>
    <dataValidation type="list" allowBlank="1" showInputMessage="1" showErrorMessage="1" sqref="W349:W350">
      <formula1>[95]专项债券用作项目资本金的10个领域及国家重大战略项目分类!#REF!</formula1>
    </dataValidation>
    <dataValidation type="list" allowBlank="1" showInputMessage="1" showErrorMessage="1" sqref="W351:W353">
      <formula1>[94]专项债券用作项目资本金的10个领域及国家重大战略项目分类!#REF!</formula1>
    </dataValidation>
    <dataValidation type="list" allowBlank="1" showInputMessage="1" showErrorMessage="1" sqref="W354:W356">
      <formula1>[96]专项债券用作项目资本金的10个领域及国家重大战略项目分类!#REF!</formula1>
    </dataValidation>
    <dataValidation type="list" allowBlank="1" showInputMessage="1" showErrorMessage="1" sqref="W389:W390">
      <formula1>[119]专项债券用作项目资本金的10个领域及国家重大战略项目分类!#REF!</formula1>
    </dataValidation>
    <dataValidation type="list" allowBlank="1" showInputMessage="1" showErrorMessage="1" sqref="W398:W399 W400:W402">
      <formula1>[120]专项债券用作项目资本金的10个领域及国家重大战略项目分类!#REF!</formula1>
    </dataValidation>
    <dataValidation type="list" allowBlank="1" showInputMessage="1" showErrorMessage="1" sqref="W413:W414 W415:W417">
      <formula1>[109]专项债券用作项目资本金的10个领域及国家重大战略项目分类!#REF!</formula1>
    </dataValidation>
    <dataValidation type="list" allowBlank="1" showInputMessage="1" showErrorMessage="1" sqref="W426:W1048576">
      <formula1>专项债券用作项目资本金的10个领域及国家重大战略项目分类!$F$4:$F$11</formula1>
    </dataValidation>
  </dataValidations>
  <hyperlinks>
    <hyperlink ref="H48" r:id="rId3" display="炎陵县国有林场生态林业建设项目（一期）"/>
    <hyperlink ref="H46" r:id="rId3" display="炎陵县城乡垃圾分类及收转运体系建设项目"/>
    <hyperlink ref="H47" r:id="rId3" display="炎陵县城区给水管网建设工程"/>
    <hyperlink ref="H49" r:id="rId3" display="东片乡镇（十都镇、沔渡镇）城乡供水工程"/>
    <hyperlink ref="H50" r:id="rId3" display="炎陵县张经武红色旅游区基础设施建设项目"/>
    <hyperlink ref="H55" r:id="rId3" display="醴陵市陶瓷烟花职业技术学校提质改造升级项目"/>
    <hyperlink ref="H52" r:id="rId3" display="醴陵市釉下五彩瓷文化旅游升级改造工程项目"/>
    <hyperlink ref="H54" r:id="rId3" display="醴陵市妇幼保健院升级改造项目"/>
    <hyperlink ref="H53" r:id="rId3" display="醴陵市基层医疗卫生机构能力提升项目"/>
    <hyperlink ref="H51" r:id="rId3" display="株洲市湖南醴陵经济开发区中国陶瓷谷产业园区建设项目"/>
    <hyperlink ref="H39" r:id="rId3" display="渌口经济开发区雨污分流整治项目"/>
    <hyperlink ref="H38" r:id="rId3" display="株洲市渌口区五二六厂连片老旧小区配套基础设施项目"/>
    <hyperlink ref="H93" r:id="rId4" display="保靖县棚改集中安置区基础设施建设项目"/>
    <hyperlink ref="H94" r:id="rId4" display="保靖县新型包装（陶瓷）产业园及配套基础设施建设项目"/>
    <hyperlink ref="H95" r:id="rId4" display="保靖县城市供水改扩建工程"/>
    <hyperlink ref="H96" r:id="rId4" display="保靖县二月坡社区松月路片区老旧小区改造配套基础设施项目建设项目"/>
    <hyperlink ref="H92" r:id="rId3" display="湖南省湘西州花垣县(省级）12个乡镇垃圾处理项目"/>
    <hyperlink ref="H166" r:id="rId3" display="湘资沅澧主要支流治理工程涟水涟源市城区老街段项目"/>
    <hyperlink ref="H187" r:id="rId3" display="桃源高新区绿色有机食品产业园及配套设施建设项目"/>
    <hyperlink ref="H188" r:id="rId3" display="桃源县黄花井片区污水治理提质增效建设项目"/>
    <hyperlink ref="H189" r:id="rId3" display="桃源县城区老旧小区工程建设项目"/>
    <hyperlink ref="H190" r:id="rId3" display="桃源县县城智慧停车场建设项目"/>
    <hyperlink ref="H198" r:id="rId3" display="长沙市岳麓区联丰村和白鹤社区城中村改造"/>
    <hyperlink ref="H199" r:id="rId3" display="湖南长沙岳麓高新区大科园配套基础设施项目"/>
    <hyperlink ref="H200" r:id="rId3" display="岳麓高新区智慧园区一期项目"/>
    <hyperlink ref="H225" r:id="rId3" display="长沙市国家级浏阳经开区金阳新城中心医院"/>
    <hyperlink ref="H226" r:id="rId3" display="长沙市国家级浏阳经开区融创园及配套建设项目"/>
    <hyperlink ref="H227" r:id="rId3" display="长沙市国家级浏阳经开区用水保障建设工程项目"/>
    <hyperlink ref="H232" r:id="rId3" display="浏阳市全域乡村振兴建设项目"/>
    <hyperlink ref="H231" r:id="rId3" display="浏阳市金阳新城多功能城市停车场建设项目"/>
    <hyperlink ref="H230" r:id="rId3" display="浏阳经开区大瑶片区智能制造产业基地及配套基础设施项目（一期）"/>
    <hyperlink ref="H229" r:id="rId3" display="长沙市国家级浏阳经开区产业新城长沙智中心（一期、二期）建设项目"/>
    <hyperlink ref="H228" r:id="rId3" display="长沙市国家级浏阳经开区创新创业园基础设施配套项目"/>
    <hyperlink ref="H321" r:id="rId3" display="新田县智能制造产业园"/>
    <hyperlink ref="H322" r:id="rId3" display="新田县人民医院检验、体检中心整装提 质提能建设项目"/>
    <hyperlink ref="H314" r:id="rId3" display="永州经开区亲水河科技新城及基础设施建设项目"/>
    <hyperlink ref="H378" r:id="rId3" display="湘资沅澧主要支流治理工程涟水涟源市城区老街段项目"/>
    <hyperlink ref="H380" r:id="rId5" display="双峰县南冲水库现代化灌区项目" tooltip="http://10.104.9.35:8080/page/debt/zqxm/xzzq/javascript:void(0);"/>
    <hyperlink ref="H381" r:id="rId5" display="双峰县锁石镇农产品交易中心建设项目" tooltip="http://10.104.9.35:8080/page/debt/zqxm/xzzq/javascript:void(0);"/>
    <hyperlink ref="H398" r:id="rId6" display="邵东经开区东部仓储物流中心（一期）建设项目"/>
    <hyperlink ref="H399" r:id="rId6" display="邵东市老旧小区改造及小区外配套基础设施建设项目"/>
    <hyperlink ref="H400" r:id="rId6" display="邵东市综合停车场及配套设施项目"/>
    <hyperlink ref="H401" r:id="rId6" display="邵东市殡仪馆生态陵园建设项目"/>
    <hyperlink ref="H402" r:id="rId6" display="邵东市新型城镇化综合管廊建设项目"/>
    <hyperlink ref="H418" r:id="rId3" display="新宁县新型城镇化市政基础设施建设项目"/>
    <hyperlink ref="H419" r:id="rId3" display="新宁县城夫夷江城区沿岸城镇老旧小区改造建设项目（三城同创）"/>
    <hyperlink ref="H420" r:id="rId3" display="新宁县城区公园配套停车场（位）建设项目"/>
    <hyperlink ref="H421" r:id="rId3" display="新宁县县城第二水源地建设及城乡安全供水提质增效改造项目"/>
    <hyperlink ref="H406" r:id="rId3" display="邵阳县粮食智能仓储物流和救灾物资储备库建设项目"/>
    <hyperlink ref="H407" r:id="rId3" display="邵阳县县城雨污分流（一期）工程"/>
  </hyperlinks>
  <pageMargins left="0.751388888888889" right="0.751388888888889" top="0.979166666666667" bottom="0.979166666666667" header="0.511805555555556" footer="0.511805555555556"/>
  <pageSetup paperSize="9" scale="55" fitToHeight="0" orientation="landscape"/>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G4:H31"/>
  <sheetViews>
    <sheetView workbookViewId="0">
      <selection activeCell="G23" sqref="G23"/>
    </sheetView>
  </sheetViews>
  <sheetFormatPr defaultColWidth="9" defaultRowHeight="13.5" outlineLevelCol="7"/>
  <cols>
    <col min="7" max="7" width="36.5" customWidth="1"/>
    <col min="8" max="8" width="19.6166666666667" customWidth="1"/>
    <col min="9" max="9" width="32.6166666666667" customWidth="1"/>
  </cols>
  <sheetData>
    <row r="4" spans="7:7">
      <c r="G4" s="36" t="s">
        <v>983</v>
      </c>
    </row>
    <row r="5" spans="7:8">
      <c r="G5" t="s">
        <v>755</v>
      </c>
      <c r="H5" t="s">
        <v>984</v>
      </c>
    </row>
    <row r="6" spans="7:8">
      <c r="G6" t="s">
        <v>985</v>
      </c>
      <c r="H6" t="s">
        <v>32</v>
      </c>
    </row>
    <row r="7" spans="7:7">
      <c r="G7" t="s">
        <v>986</v>
      </c>
    </row>
    <row r="8" spans="7:7">
      <c r="G8" t="s">
        <v>987</v>
      </c>
    </row>
    <row r="9" spans="7:7">
      <c r="G9" t="s">
        <v>988</v>
      </c>
    </row>
    <row r="10" spans="7:7">
      <c r="G10" t="s">
        <v>199</v>
      </c>
    </row>
    <row r="11" spans="7:7">
      <c r="G11" t="s">
        <v>989</v>
      </c>
    </row>
    <row r="12" spans="7:7">
      <c r="G12" t="s">
        <v>990</v>
      </c>
    </row>
    <row r="13" spans="7:7">
      <c r="G13" t="s">
        <v>575</v>
      </c>
    </row>
    <row r="14" spans="7:7">
      <c r="G14" s="37" t="s">
        <v>230</v>
      </c>
    </row>
    <row r="15" spans="7:7">
      <c r="G15" t="s">
        <v>991</v>
      </c>
    </row>
    <row r="16" spans="7:7">
      <c r="G16" t="s">
        <v>301</v>
      </c>
    </row>
    <row r="17" spans="7:7">
      <c r="G17" t="s">
        <v>247</v>
      </c>
    </row>
    <row r="18" spans="7:7">
      <c r="G18" t="s">
        <v>214</v>
      </c>
    </row>
    <row r="19" spans="7:7">
      <c r="G19" t="s">
        <v>696</v>
      </c>
    </row>
    <row r="20" spans="7:7">
      <c r="G20" t="s">
        <v>194</v>
      </c>
    </row>
    <row r="21" spans="7:7">
      <c r="G21" t="s">
        <v>217</v>
      </c>
    </row>
    <row r="22" spans="7:7">
      <c r="G22" t="s">
        <v>345</v>
      </c>
    </row>
    <row r="23" spans="7:7">
      <c r="G23" t="s">
        <v>190</v>
      </c>
    </row>
    <row r="24" spans="7:7">
      <c r="G24" t="s">
        <v>321</v>
      </c>
    </row>
    <row r="25" spans="7:7">
      <c r="G25" t="s">
        <v>992</v>
      </c>
    </row>
    <row r="26" spans="7:7">
      <c r="G26" t="s">
        <v>951</v>
      </c>
    </row>
    <row r="27" spans="7:7">
      <c r="G27" t="s">
        <v>204</v>
      </c>
    </row>
    <row r="28" spans="7:7">
      <c r="G28" t="s">
        <v>358</v>
      </c>
    </row>
    <row r="29" spans="7:7">
      <c r="G29" t="s">
        <v>235</v>
      </c>
    </row>
    <row r="30" spans="7:7">
      <c r="G30" t="s">
        <v>285</v>
      </c>
    </row>
    <row r="31" spans="7:7">
      <c r="G31" t="s">
        <v>993</v>
      </c>
    </row>
  </sheetData>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Y12"/>
  <sheetViews>
    <sheetView tabSelected="1" topLeftCell="H1" workbookViewId="0">
      <pane ySplit="1" topLeftCell="A11" activePane="bottomLeft" state="frozen"/>
      <selection/>
      <selection pane="bottomLeft" activeCell="T11" sqref="T11"/>
    </sheetView>
  </sheetViews>
  <sheetFormatPr defaultColWidth="9" defaultRowHeight="14.25"/>
  <cols>
    <col min="1" max="3" width="9" style="1"/>
    <col min="4" max="4" width="14.5" style="1"/>
    <col min="5" max="6" width="9" style="1"/>
    <col min="7" max="7" width="16" style="1" customWidth="1"/>
    <col min="8" max="8" width="38.375" style="2" customWidth="1"/>
    <col min="9" max="9" width="22.25" style="1" customWidth="1"/>
    <col min="10" max="10" width="9" style="1"/>
    <col min="11" max="11" width="13.75" style="1" customWidth="1"/>
    <col min="12" max="12" width="9" style="1"/>
    <col min="13" max="13" width="9.375" style="1"/>
    <col min="14" max="16" width="11.5" style="1" customWidth="1"/>
    <col min="17" max="17" width="9" style="1"/>
    <col min="18" max="18" width="12.75" style="1" customWidth="1"/>
    <col min="19" max="19" width="11.5" style="1" customWidth="1"/>
    <col min="20" max="16384" width="9" style="1"/>
  </cols>
  <sheetData>
    <row r="1" ht="60" customHeight="1" spans="1:25">
      <c r="A1" s="3" t="s">
        <v>0</v>
      </c>
      <c r="B1" s="3" t="s">
        <v>1</v>
      </c>
      <c r="C1" s="3" t="s">
        <v>2</v>
      </c>
      <c r="D1" s="3" t="s">
        <v>3</v>
      </c>
      <c r="E1" s="3" t="s">
        <v>994</v>
      </c>
      <c r="F1" s="3" t="s">
        <v>5</v>
      </c>
      <c r="G1" s="3" t="s">
        <v>6</v>
      </c>
      <c r="H1" s="3" t="s">
        <v>7</v>
      </c>
      <c r="I1" s="3" t="s">
        <v>8</v>
      </c>
      <c r="J1" s="3" t="s">
        <v>9</v>
      </c>
      <c r="K1" s="3" t="s">
        <v>10</v>
      </c>
      <c r="L1" s="3" t="s">
        <v>11</v>
      </c>
      <c r="M1" s="3" t="s">
        <v>12</v>
      </c>
      <c r="N1" s="3" t="s">
        <v>13</v>
      </c>
      <c r="O1" s="3" t="s">
        <v>14</v>
      </c>
      <c r="P1" s="3" t="s">
        <v>15</v>
      </c>
      <c r="Q1" s="3" t="s">
        <v>16</v>
      </c>
      <c r="R1" s="3" t="s">
        <v>17</v>
      </c>
      <c r="S1" s="3" t="s">
        <v>18</v>
      </c>
      <c r="T1" s="3" t="s">
        <v>16</v>
      </c>
      <c r="U1" s="3" t="s">
        <v>19</v>
      </c>
      <c r="V1" s="3" t="s">
        <v>20</v>
      </c>
      <c r="W1" s="3" t="s">
        <v>21</v>
      </c>
      <c r="X1" s="32" t="s">
        <v>22</v>
      </c>
      <c r="Y1" s="32"/>
    </row>
    <row r="2" ht="135" spans="1:25">
      <c r="A2" s="4">
        <v>167</v>
      </c>
      <c r="B2" s="5"/>
      <c r="C2" s="6" t="s">
        <v>995</v>
      </c>
      <c r="D2" s="7">
        <v>44721</v>
      </c>
      <c r="E2" s="4">
        <v>15</v>
      </c>
      <c r="F2" s="4" t="s">
        <v>119</v>
      </c>
      <c r="G2" s="4" t="s">
        <v>702</v>
      </c>
      <c r="H2" s="8" t="s">
        <v>703</v>
      </c>
      <c r="I2" s="24" t="s">
        <v>247</v>
      </c>
      <c r="J2" s="4" t="s">
        <v>38</v>
      </c>
      <c r="K2" s="4">
        <v>430923</v>
      </c>
      <c r="L2" s="4" t="s">
        <v>704</v>
      </c>
      <c r="M2" s="8" t="s">
        <v>705</v>
      </c>
      <c r="N2" s="25">
        <v>15812.7</v>
      </c>
      <c r="O2" s="4">
        <v>0</v>
      </c>
      <c r="P2" s="25">
        <v>10000</v>
      </c>
      <c r="Q2" s="4">
        <v>0</v>
      </c>
      <c r="R2" s="25">
        <v>0</v>
      </c>
      <c r="S2" s="25">
        <v>6000</v>
      </c>
      <c r="T2" s="4">
        <v>0</v>
      </c>
      <c r="U2" s="4">
        <v>0</v>
      </c>
      <c r="V2" s="4">
        <v>0</v>
      </c>
      <c r="W2" s="6" t="s">
        <v>32</v>
      </c>
      <c r="X2" s="6">
        <v>1.79</v>
      </c>
      <c r="Y2" s="6" t="s">
        <v>32</v>
      </c>
    </row>
    <row r="3" ht="135" spans="1:25">
      <c r="A3" s="4">
        <v>168</v>
      </c>
      <c r="B3" s="5"/>
      <c r="C3" s="4" t="s">
        <v>996</v>
      </c>
      <c r="D3" s="9">
        <v>44721</v>
      </c>
      <c r="E3" s="4">
        <v>15</v>
      </c>
      <c r="F3" s="4" t="s">
        <v>119</v>
      </c>
      <c r="G3" s="10" t="s">
        <v>713</v>
      </c>
      <c r="H3" s="11" t="s">
        <v>714</v>
      </c>
      <c r="I3" s="4" t="s">
        <v>204</v>
      </c>
      <c r="J3" s="4" t="s">
        <v>38</v>
      </c>
      <c r="K3" s="4">
        <v>430922</v>
      </c>
      <c r="L3" s="4" t="s">
        <v>704</v>
      </c>
      <c r="M3" s="26" t="s">
        <v>712</v>
      </c>
      <c r="N3" s="11">
        <v>39000</v>
      </c>
      <c r="O3" s="4">
        <v>16853</v>
      </c>
      <c r="P3" s="11">
        <v>22000</v>
      </c>
      <c r="Q3" s="4">
        <v>0</v>
      </c>
      <c r="R3" s="25">
        <v>7700</v>
      </c>
      <c r="S3" s="11">
        <v>14300</v>
      </c>
      <c r="T3" s="4">
        <v>0</v>
      </c>
      <c r="U3" s="4">
        <v>0</v>
      </c>
      <c r="V3" s="4">
        <v>0</v>
      </c>
      <c r="W3" s="4" t="s">
        <v>32</v>
      </c>
      <c r="X3" s="33">
        <v>1.14</v>
      </c>
      <c r="Y3" s="6" t="s">
        <v>32</v>
      </c>
    </row>
    <row r="4" ht="135" spans="1:25">
      <c r="A4" s="4">
        <v>169</v>
      </c>
      <c r="B4" s="5"/>
      <c r="C4" s="4" t="s">
        <v>996</v>
      </c>
      <c r="D4" s="9">
        <v>44721</v>
      </c>
      <c r="E4" s="12">
        <v>15</v>
      </c>
      <c r="F4" s="13" t="s">
        <v>119</v>
      </c>
      <c r="G4" s="12" t="s">
        <v>717</v>
      </c>
      <c r="H4" s="14" t="s">
        <v>718</v>
      </c>
      <c r="I4" s="4" t="s">
        <v>204</v>
      </c>
      <c r="J4" s="13" t="s">
        <v>38</v>
      </c>
      <c r="K4" s="12">
        <v>430921</v>
      </c>
      <c r="L4" s="27" t="s">
        <v>704</v>
      </c>
      <c r="M4" s="14" t="s">
        <v>719</v>
      </c>
      <c r="N4" s="28">
        <v>28650.38</v>
      </c>
      <c r="O4" s="28">
        <v>0</v>
      </c>
      <c r="P4" s="28">
        <v>14000</v>
      </c>
      <c r="Q4" s="28">
        <v>0</v>
      </c>
      <c r="R4" s="4">
        <v>0</v>
      </c>
      <c r="S4" s="28">
        <v>5000</v>
      </c>
      <c r="T4" s="4">
        <v>0</v>
      </c>
      <c r="U4" s="4">
        <v>0</v>
      </c>
      <c r="V4" s="4">
        <v>0</v>
      </c>
      <c r="W4" s="28" t="s">
        <v>32</v>
      </c>
      <c r="X4" s="28">
        <v>1.47</v>
      </c>
      <c r="Y4" s="35" t="s">
        <v>32</v>
      </c>
    </row>
    <row r="5" ht="135" spans="1:25">
      <c r="A5" s="4">
        <v>170</v>
      </c>
      <c r="B5" s="5"/>
      <c r="C5" s="15" t="s">
        <v>995</v>
      </c>
      <c r="D5" s="9">
        <v>44721</v>
      </c>
      <c r="E5" s="4">
        <v>15</v>
      </c>
      <c r="F5" s="4" t="s">
        <v>119</v>
      </c>
      <c r="G5" s="4" t="s">
        <v>724</v>
      </c>
      <c r="H5" s="4" t="s">
        <v>725</v>
      </c>
      <c r="I5" s="24" t="s">
        <v>217</v>
      </c>
      <c r="J5" s="4" t="s">
        <v>38</v>
      </c>
      <c r="K5" s="4">
        <v>430981</v>
      </c>
      <c r="L5" s="4" t="s">
        <v>704</v>
      </c>
      <c r="M5" s="16" t="s">
        <v>726</v>
      </c>
      <c r="N5" s="4">
        <v>17000</v>
      </c>
      <c r="O5" s="4">
        <v>500</v>
      </c>
      <c r="P5" s="25">
        <v>11000</v>
      </c>
      <c r="Q5" s="4">
        <v>0</v>
      </c>
      <c r="R5" s="25">
        <v>5300</v>
      </c>
      <c r="S5" s="25">
        <v>5700</v>
      </c>
      <c r="T5" s="4">
        <v>0</v>
      </c>
      <c r="U5" s="4">
        <v>0</v>
      </c>
      <c r="V5" s="4">
        <v>0</v>
      </c>
      <c r="W5" s="15" t="s">
        <v>32</v>
      </c>
      <c r="X5" s="15">
        <v>1.26</v>
      </c>
      <c r="Y5" s="15" t="s">
        <v>32</v>
      </c>
    </row>
    <row r="6" ht="135" spans="1:25">
      <c r="A6" s="4">
        <v>171</v>
      </c>
      <c r="B6" s="5"/>
      <c r="C6" s="4" t="s">
        <v>997</v>
      </c>
      <c r="D6" s="9">
        <v>44721</v>
      </c>
      <c r="E6" s="4">
        <v>20</v>
      </c>
      <c r="F6" s="4" t="s">
        <v>119</v>
      </c>
      <c r="G6" s="4" t="s">
        <v>736</v>
      </c>
      <c r="H6" s="4" t="s">
        <v>737</v>
      </c>
      <c r="I6" s="4" t="s">
        <v>204</v>
      </c>
      <c r="J6" s="22" t="s">
        <v>38</v>
      </c>
      <c r="K6" s="15">
        <v>430903003</v>
      </c>
      <c r="L6" s="15" t="s">
        <v>704</v>
      </c>
      <c r="M6" s="15" t="s">
        <v>734</v>
      </c>
      <c r="N6" s="15">
        <v>55600</v>
      </c>
      <c r="O6" s="29">
        <v>37200</v>
      </c>
      <c r="P6" s="15">
        <v>18400</v>
      </c>
      <c r="Q6" s="15">
        <v>0</v>
      </c>
      <c r="R6" s="15">
        <v>0</v>
      </c>
      <c r="S6" s="15">
        <v>18400</v>
      </c>
      <c r="T6" s="15">
        <v>0</v>
      </c>
      <c r="U6" s="15">
        <v>0</v>
      </c>
      <c r="V6" s="15">
        <v>0</v>
      </c>
      <c r="W6" s="15" t="s">
        <v>32</v>
      </c>
      <c r="X6" s="29">
        <v>1.59</v>
      </c>
      <c r="Y6" s="15" t="s">
        <v>32</v>
      </c>
    </row>
    <row r="7" ht="135" spans="1:25">
      <c r="A7" s="4">
        <v>172</v>
      </c>
      <c r="B7" s="5"/>
      <c r="C7" s="4" t="s">
        <v>998</v>
      </c>
      <c r="D7" s="9">
        <v>44721</v>
      </c>
      <c r="E7" s="4">
        <v>10</v>
      </c>
      <c r="F7" s="4" t="s">
        <v>119</v>
      </c>
      <c r="G7" s="4" t="s">
        <v>744</v>
      </c>
      <c r="H7" s="16" t="s">
        <v>745</v>
      </c>
      <c r="I7" s="4" t="s">
        <v>204</v>
      </c>
      <c r="J7" s="22" t="s">
        <v>38</v>
      </c>
      <c r="K7" s="15">
        <v>430903003</v>
      </c>
      <c r="L7" s="15" t="s">
        <v>704</v>
      </c>
      <c r="M7" s="15" t="s">
        <v>734</v>
      </c>
      <c r="N7" s="15">
        <v>51000</v>
      </c>
      <c r="O7" s="29">
        <v>46000</v>
      </c>
      <c r="P7" s="15">
        <v>5000</v>
      </c>
      <c r="Q7" s="15">
        <v>0</v>
      </c>
      <c r="R7" s="15">
        <v>0</v>
      </c>
      <c r="S7" s="15">
        <v>5000</v>
      </c>
      <c r="T7" s="15">
        <v>0</v>
      </c>
      <c r="U7" s="15">
        <v>0</v>
      </c>
      <c r="V7" s="15">
        <v>0</v>
      </c>
      <c r="W7" s="15" t="s">
        <v>32</v>
      </c>
      <c r="X7" s="29">
        <v>1.9</v>
      </c>
      <c r="Y7" s="15" t="s">
        <v>32</v>
      </c>
    </row>
    <row r="8" ht="135" spans="1:25">
      <c r="A8" s="4">
        <v>173</v>
      </c>
      <c r="B8" s="5"/>
      <c r="C8" s="4" t="s">
        <v>997</v>
      </c>
      <c r="D8" s="9">
        <v>44721</v>
      </c>
      <c r="E8" s="4">
        <v>20</v>
      </c>
      <c r="F8" s="4" t="s">
        <v>119</v>
      </c>
      <c r="G8" s="4" t="s">
        <v>746</v>
      </c>
      <c r="H8" s="15" t="s">
        <v>747</v>
      </c>
      <c r="I8" s="4" t="s">
        <v>204</v>
      </c>
      <c r="J8" s="22" t="s">
        <v>38</v>
      </c>
      <c r="K8" s="15">
        <v>430903003</v>
      </c>
      <c r="L8" s="15" t="s">
        <v>704</v>
      </c>
      <c r="M8" s="15" t="s">
        <v>734</v>
      </c>
      <c r="N8" s="29">
        <v>25000</v>
      </c>
      <c r="O8" s="29">
        <v>2000</v>
      </c>
      <c r="P8" s="15">
        <v>11500</v>
      </c>
      <c r="Q8" s="15">
        <v>0</v>
      </c>
      <c r="R8" s="15">
        <v>0</v>
      </c>
      <c r="S8" s="15">
        <v>9800</v>
      </c>
      <c r="T8" s="15">
        <v>0</v>
      </c>
      <c r="U8" s="15">
        <v>0</v>
      </c>
      <c r="V8" s="15">
        <v>0</v>
      </c>
      <c r="W8" s="15" t="s">
        <v>32</v>
      </c>
      <c r="X8" s="29">
        <v>1.76</v>
      </c>
      <c r="Y8" s="15" t="s">
        <v>32</v>
      </c>
    </row>
    <row r="9" ht="135" spans="1:25">
      <c r="A9" s="4">
        <v>174</v>
      </c>
      <c r="B9" s="5"/>
      <c r="C9" s="17" t="s">
        <v>999</v>
      </c>
      <c r="D9" s="18">
        <v>44721</v>
      </c>
      <c r="E9" s="4">
        <v>20</v>
      </c>
      <c r="F9" s="4" t="s">
        <v>119</v>
      </c>
      <c r="G9" s="19" t="s">
        <v>761</v>
      </c>
      <c r="H9" s="16" t="s">
        <v>762</v>
      </c>
      <c r="I9" s="4" t="s">
        <v>247</v>
      </c>
      <c r="J9" s="4" t="s">
        <v>38</v>
      </c>
      <c r="K9" s="4">
        <v>430900</v>
      </c>
      <c r="L9" s="4" t="s">
        <v>704</v>
      </c>
      <c r="M9" s="16" t="s">
        <v>31</v>
      </c>
      <c r="N9" s="25">
        <v>29000</v>
      </c>
      <c r="O9" s="4">
        <v>5000</v>
      </c>
      <c r="P9" s="25">
        <v>21000</v>
      </c>
      <c r="Q9" s="4">
        <v>0</v>
      </c>
      <c r="R9" s="25">
        <v>5000</v>
      </c>
      <c r="S9" s="25">
        <v>10000</v>
      </c>
      <c r="T9" s="4">
        <v>0</v>
      </c>
      <c r="U9" s="4">
        <v>0</v>
      </c>
      <c r="V9" s="4">
        <v>0</v>
      </c>
      <c r="W9" s="15" t="s">
        <v>32</v>
      </c>
      <c r="X9" s="29">
        <v>1.62</v>
      </c>
      <c r="Y9" s="15" t="s">
        <v>32</v>
      </c>
    </row>
    <row r="10" ht="135" spans="1:25">
      <c r="A10" s="4">
        <v>175</v>
      </c>
      <c r="B10" s="15"/>
      <c r="C10" s="4" t="s">
        <v>997</v>
      </c>
      <c r="D10" s="9">
        <v>44721</v>
      </c>
      <c r="E10" s="4">
        <v>20</v>
      </c>
      <c r="F10" s="4" t="s">
        <v>119</v>
      </c>
      <c r="G10" s="20" t="s">
        <v>1000</v>
      </c>
      <c r="H10" s="16" t="s">
        <v>769</v>
      </c>
      <c r="I10" s="4" t="s">
        <v>204</v>
      </c>
      <c r="J10" s="4" t="s">
        <v>38</v>
      </c>
      <c r="K10" s="4">
        <v>430902</v>
      </c>
      <c r="L10" s="4" t="s">
        <v>704</v>
      </c>
      <c r="M10" s="16" t="s">
        <v>770</v>
      </c>
      <c r="N10" s="25">
        <v>100000</v>
      </c>
      <c r="O10" s="4">
        <v>4680</v>
      </c>
      <c r="P10" s="25">
        <v>50000</v>
      </c>
      <c r="Q10" s="4">
        <v>0</v>
      </c>
      <c r="R10" s="25">
        <v>14200</v>
      </c>
      <c r="S10" s="25">
        <v>10000</v>
      </c>
      <c r="T10" s="4">
        <v>0</v>
      </c>
      <c r="U10" s="4">
        <v>0</v>
      </c>
      <c r="V10" s="4">
        <v>0</v>
      </c>
      <c r="W10" s="15" t="s">
        <v>32</v>
      </c>
      <c r="X10" s="34">
        <v>1.33</v>
      </c>
      <c r="Y10" s="15" t="s">
        <v>32</v>
      </c>
    </row>
    <row r="11" ht="135" spans="1:25">
      <c r="A11" s="4">
        <v>176</v>
      </c>
      <c r="B11" s="15"/>
      <c r="C11" s="17" t="s">
        <v>999</v>
      </c>
      <c r="D11" s="9">
        <v>44721</v>
      </c>
      <c r="E11" s="21">
        <v>20</v>
      </c>
      <c r="F11" s="4" t="s">
        <v>119</v>
      </c>
      <c r="G11" s="20" t="s">
        <v>1001</v>
      </c>
      <c r="H11" s="22" t="s">
        <v>772</v>
      </c>
      <c r="I11" s="30" t="s">
        <v>247</v>
      </c>
      <c r="J11" s="22" t="s">
        <v>38</v>
      </c>
      <c r="K11" s="4">
        <v>430902</v>
      </c>
      <c r="L11" s="4" t="s">
        <v>704</v>
      </c>
      <c r="M11" s="16" t="s">
        <v>770</v>
      </c>
      <c r="N11" s="25">
        <v>25900</v>
      </c>
      <c r="O11" s="31">
        <v>7000</v>
      </c>
      <c r="P11" s="25">
        <v>18000</v>
      </c>
      <c r="Q11" s="4">
        <v>0</v>
      </c>
      <c r="R11" s="25">
        <v>7000</v>
      </c>
      <c r="S11" s="25">
        <v>8000</v>
      </c>
      <c r="T11" s="4">
        <v>0</v>
      </c>
      <c r="U11" s="4">
        <v>0</v>
      </c>
      <c r="V11" s="4">
        <v>0</v>
      </c>
      <c r="W11" s="15" t="s">
        <v>32</v>
      </c>
      <c r="X11" s="31">
        <v>1.82</v>
      </c>
      <c r="Y11" s="15" t="s">
        <v>32</v>
      </c>
    </row>
    <row r="12" ht="138" spans="1:25">
      <c r="A12" s="4">
        <v>177</v>
      </c>
      <c r="B12" s="15"/>
      <c r="C12" s="23" t="s">
        <v>1002</v>
      </c>
      <c r="D12" s="9">
        <v>44721</v>
      </c>
      <c r="E12" s="21">
        <v>15</v>
      </c>
      <c r="F12" s="4" t="s">
        <v>119</v>
      </c>
      <c r="G12" s="5" t="s">
        <v>1003</v>
      </c>
      <c r="H12" s="22" t="s">
        <v>773</v>
      </c>
      <c r="I12" s="30" t="s">
        <v>199</v>
      </c>
      <c r="J12" s="22" t="s">
        <v>38</v>
      </c>
      <c r="K12" s="4">
        <v>430902</v>
      </c>
      <c r="L12" s="4" t="s">
        <v>704</v>
      </c>
      <c r="M12" s="16" t="s">
        <v>770</v>
      </c>
      <c r="N12" s="22">
        <v>20000</v>
      </c>
      <c r="O12" s="22">
        <v>0</v>
      </c>
      <c r="P12" s="31">
        <v>10000</v>
      </c>
      <c r="Q12" s="4">
        <v>0</v>
      </c>
      <c r="R12" s="31">
        <v>0</v>
      </c>
      <c r="S12" s="22">
        <v>1300</v>
      </c>
      <c r="T12" s="4">
        <v>0</v>
      </c>
      <c r="U12" s="4">
        <v>0</v>
      </c>
      <c r="V12" s="4">
        <v>0</v>
      </c>
      <c r="W12" s="15" t="s">
        <v>32</v>
      </c>
      <c r="X12" s="29">
        <v>1.25</v>
      </c>
      <c r="Y12" s="15" t="s">
        <v>32</v>
      </c>
    </row>
  </sheetData>
  <autoFilter ref="A1:Z12"/>
  <conditionalFormatting sqref="H3">
    <cfRule type="duplicateValues" dxfId="1" priority="15"/>
    <cfRule type="duplicateValues" dxfId="1" priority="14"/>
    <cfRule type="duplicateValues" dxfId="1" priority="13"/>
    <cfRule type="duplicateValues" dxfId="1" priority="12"/>
    <cfRule type="duplicateValues" dxfId="2" priority="11"/>
  </conditionalFormatting>
  <conditionalFormatting sqref="H4">
    <cfRule type="duplicateValues" dxfId="1" priority="10"/>
    <cfRule type="duplicateValues" dxfId="1" priority="9"/>
    <cfRule type="duplicateValues" dxfId="1" priority="8"/>
    <cfRule type="duplicateValues" dxfId="1" priority="7"/>
    <cfRule type="duplicateValues" dxfId="2" priority="6"/>
  </conditionalFormatting>
  <conditionalFormatting sqref="H1 H9 H13:H1048576">
    <cfRule type="duplicateValues" dxfId="2" priority="25"/>
    <cfRule type="duplicateValues" dxfId="1" priority="26"/>
  </conditionalFormatting>
  <conditionalFormatting sqref="H1 H9 H13:H64999">
    <cfRule type="duplicateValues" dxfId="1" priority="27"/>
    <cfRule type="duplicateValues" dxfId="1" priority="28"/>
    <cfRule type="duplicateValues" dxfId="1" priority="29"/>
  </conditionalFormatting>
  <dataValidations count="5">
    <dataValidation allowBlank="1" showInputMessage="1" showErrorMessage="1" sqref="I1 K1 L1 W1:X1 Y1"/>
    <dataValidation type="list" allowBlank="1" showInputMessage="1" showErrorMessage="1" sqref="J1">
      <formula1>#REF!</formula1>
    </dataValidation>
    <dataValidation type="list" allowBlank="1" showInputMessage="1" showErrorMessage="1" sqref="I2">
      <formula1>'[121]项目类型（勿动）'!#REF!</formula1>
    </dataValidation>
    <dataValidation type="list" allowBlank="1" showInputMessage="1" showErrorMessage="1" sqref="I3">
      <formula1>'[122]项目类型（勿动）'!#REF!</formula1>
    </dataValidation>
    <dataValidation type="list" allowBlank="1" showInputMessage="1" showErrorMessage="1" sqref="I4">
      <formula1/>
    </dataValidation>
  </dataValidations>
  <pageMargins left="0.75" right="0.75" top="1" bottom="1" header="0.511805555555556" footer="0.511805555555556"/>
  <pageSetup paperSize="9" orientation="portrait"/>
  <headerFooter alignWithMargins="0" scaleWithDoc="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C4:F13"/>
  <sheetViews>
    <sheetView workbookViewId="0">
      <selection activeCell="E14" sqref="E14"/>
    </sheetView>
  </sheetViews>
  <sheetFormatPr defaultColWidth="9" defaultRowHeight="13.5" outlineLevelCol="5"/>
  <sheetData>
    <row r="4" spans="3:6">
      <c r="C4" t="s">
        <v>1004</v>
      </c>
      <c r="F4" t="s">
        <v>32</v>
      </c>
    </row>
    <row r="5" spans="3:6">
      <c r="C5" t="s">
        <v>1005</v>
      </c>
      <c r="F5" t="s">
        <v>1006</v>
      </c>
    </row>
    <row r="6" spans="3:6">
      <c r="C6" t="s">
        <v>1007</v>
      </c>
      <c r="F6" t="s">
        <v>463</v>
      </c>
    </row>
    <row r="7" spans="3:6">
      <c r="C7" t="s">
        <v>1008</v>
      </c>
      <c r="F7" t="s">
        <v>1009</v>
      </c>
    </row>
    <row r="8" spans="3:6">
      <c r="C8" t="s">
        <v>116</v>
      </c>
      <c r="F8" t="s">
        <v>1010</v>
      </c>
    </row>
    <row r="9" spans="3:6">
      <c r="C9" t="s">
        <v>883</v>
      </c>
      <c r="F9" t="s">
        <v>1011</v>
      </c>
    </row>
    <row r="10" spans="3:6">
      <c r="C10" t="s">
        <v>1012</v>
      </c>
      <c r="F10" t="s">
        <v>1013</v>
      </c>
    </row>
    <row r="11" spans="3:6">
      <c r="C11" t="s">
        <v>170</v>
      </c>
      <c r="F11" t="s">
        <v>1014</v>
      </c>
    </row>
    <row r="12" spans="3:3">
      <c r="C12" t="s">
        <v>160</v>
      </c>
    </row>
    <row r="13" spans="3:3">
      <c r="C13" t="s">
        <v>145</v>
      </c>
    </row>
  </sheetData>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专项债券项目汇总</vt:lpstr>
      <vt:lpstr>项目类型（勿动）</vt:lpstr>
      <vt:lpstr>Sheet1</vt:lpstr>
      <vt:lpstr>专项债券用作项目资本金的10个领域及国家重大战略项目分类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18810</dc:creator>
  <cp:lastModifiedBy>Administrator</cp:lastModifiedBy>
  <dcterms:created xsi:type="dcterms:W3CDTF">2020-03-04T18:04:00Z</dcterms:created>
  <dcterms:modified xsi:type="dcterms:W3CDTF">2022-06-01T07:02:37Z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2052-10.1.0.6929</vt:lpwstr>
  </property>
  <property fmtid="{D5CDD505-2E9C-101B-9397-08002B2CF9AE}" pid="3" name="ICV">
    <vt:lpwstr>8CD55773973F4760B44A9CBBEFCEFAC6</vt:lpwstr>
  </property>
  <property fmtid="{D5CDD505-2E9C-101B-9397-08002B2CF9AE}" pid="4" name="KSOReadingLayout">
    <vt:bool>true</vt:bool>
  </property>
  <property fmtid="{D5CDD505-2E9C-101B-9397-08002B2CF9AE}" pid="5" name="commondata">
    <vt:lpwstr>eyJoZGlkIjoiYmEyMzJhNTNmNzI3ZGQ4NmY5Mjc0ZmM0ZTBhNjJhNDEifQ==</vt:lpwstr>
  </property>
</Properties>
</file>