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2630" activeTab="1"/>
  </bookViews>
  <sheets>
    <sheet name="项目类型（勿动）" sheetId="5" r:id="rId1"/>
    <sheet name="专项债券项目汇总" sheetId="6" r:id="rId2"/>
    <sheet name="专项债券用作项目资本金的10个领域及国家重大战略项目分类" sheetId="4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专项债券项目汇总!$A$2:$AA$13</definedName>
  </definedNames>
  <calcPr calcId="144525"/>
</workbook>
</file>

<file path=xl/sharedStrings.xml><?xml version="1.0" encoding="utf-8"?>
<sst xmlns="http://schemas.openxmlformats.org/spreadsheetml/2006/main" count="117">
  <si>
    <t>项目类型（勿动）</t>
  </si>
  <si>
    <t>0201铁路</t>
  </si>
  <si>
    <t>两新一重</t>
  </si>
  <si>
    <t>0202收费公路</t>
  </si>
  <si>
    <t>否</t>
  </si>
  <si>
    <t>0203机场（不含通用机场）</t>
  </si>
  <si>
    <t>0204水运</t>
  </si>
  <si>
    <t>0205城市轨道交通</t>
  </si>
  <si>
    <t>0206城市停车场</t>
  </si>
  <si>
    <t>0301天然气管网和储气设施</t>
  </si>
  <si>
    <t>0302城乡电网（农村电网改造升级和城市配电网）</t>
  </si>
  <si>
    <t>0401农业</t>
  </si>
  <si>
    <t>0402水利</t>
  </si>
  <si>
    <t>0403林业</t>
  </si>
  <si>
    <t>0501城镇污水垃圾处理</t>
  </si>
  <si>
    <t>0601卫生健康</t>
  </si>
  <si>
    <t>0602教育（学前教育和职业教育）</t>
  </si>
  <si>
    <t>0603养老</t>
  </si>
  <si>
    <t>0604文化旅游</t>
  </si>
  <si>
    <t>0605其他社会事业</t>
  </si>
  <si>
    <t>07城乡冷链等物流基础设施</t>
  </si>
  <si>
    <t>0801供水</t>
  </si>
  <si>
    <t>0802供热</t>
  </si>
  <si>
    <t>0803供气</t>
  </si>
  <si>
    <t>0804地下管廊</t>
  </si>
  <si>
    <t>0805产业园区基础设施</t>
  </si>
  <si>
    <t>0901城镇老旧小区改造</t>
  </si>
  <si>
    <t>0902保障性租赁住房</t>
  </si>
  <si>
    <t>0903棚户区改造</t>
  </si>
  <si>
    <t>支持化解中小银行风险</t>
  </si>
  <si>
    <t>序号</t>
  </si>
  <si>
    <t>债券编码</t>
  </si>
  <si>
    <t>债券全称</t>
  </si>
  <si>
    <t>发行日期</t>
  </si>
  <si>
    <t>债券期限
（年）</t>
  </si>
  <si>
    <t>还本方式</t>
  </si>
  <si>
    <t>项目编码</t>
  </si>
  <si>
    <t>项目名称</t>
  </si>
  <si>
    <t>发行建议</t>
  </si>
  <si>
    <t>资金投向领域</t>
  </si>
  <si>
    <t>项目建设性质</t>
  </si>
  <si>
    <t>区划编码</t>
  </si>
  <si>
    <t>所属市州</t>
  </si>
  <si>
    <t>所属市县</t>
  </si>
  <si>
    <t>项目总投资</t>
  </si>
  <si>
    <t>已完成项目总投资</t>
  </si>
  <si>
    <t>项目拟发行专项债券总金额</t>
  </si>
  <si>
    <t>其中：用作资本金数额</t>
  </si>
  <si>
    <t>已完成专项债券发行金额</t>
  </si>
  <si>
    <t>项目本次专项债券发行金额</t>
  </si>
  <si>
    <t>项目计划市场化融资金额</t>
  </si>
  <si>
    <t>已完成市场化融资金额</t>
  </si>
  <si>
    <t>是否为国家重大战略项目</t>
  </si>
  <si>
    <t>项目预期收益对债券本息覆盖率</t>
  </si>
  <si>
    <t>其他(是否纳入
十四五规划)</t>
  </si>
  <si>
    <t>备注</t>
  </si>
  <si>
    <t>2022年湖南省交通基础设施建设专项债券（十八期）-2022年湖南省政府专项债券（一百一十三期）</t>
  </si>
  <si>
    <t>2022年6月29日</t>
  </si>
  <si>
    <t>到期一次还本</t>
  </si>
  <si>
    <t>P20430921-0041</t>
  </si>
  <si>
    <t>南县社会停车场建设项目</t>
  </si>
  <si>
    <t>确认完善后拟发行</t>
  </si>
  <si>
    <t>新建</t>
  </si>
  <si>
    <t>益阳市</t>
  </si>
  <si>
    <t>南县</t>
  </si>
  <si>
    <t>2022年湖南省园区建设专项债券（二十四期）-2022年湖南省政府专项债券（一百二十一期）</t>
  </si>
  <si>
    <t>P20430921-0042</t>
  </si>
  <si>
    <t>南县医疗健康产业园项目</t>
  </si>
  <si>
    <t>确认完善后拟发行2</t>
  </si>
  <si>
    <t>2022年湖南省社会事业专项债券（二十四期）-2022年湖南省政府专项债券（一百一十八期）</t>
  </si>
  <si>
    <t>P21430900-0049</t>
  </si>
  <si>
    <t>大通湖区医院传染病区建设项目</t>
  </si>
  <si>
    <t>大通湖管理区</t>
  </si>
  <si>
    <t>2022年湖南省保障性安居工程专项债券（二十四期）-2022年湖南省政府专项债券（一百二十四期）</t>
  </si>
  <si>
    <t>P21430902-0015</t>
  </si>
  <si>
    <t>2021年资阳区城镇老旧小区改造项目</t>
  </si>
  <si>
    <t>改扩建</t>
  </si>
  <si>
    <t>资阳区</t>
  </si>
  <si>
    <t>2022年湖南省农林水利专项债券（六期）-2022年湖南省政府专项债券（一百一十四期）</t>
  </si>
  <si>
    <t>P21430922-0032</t>
  </si>
  <si>
    <t>桃江县桃花江竹海乡村振兴示范区一期建设项目</t>
  </si>
  <si>
    <t>桃江县</t>
  </si>
  <si>
    <t>2022年湖南省城乡冷链等物流基础设施专项债券（七期）-2022年湖南省政府专项债券（一百二十期）</t>
  </si>
  <si>
    <t>P21430922-0021</t>
  </si>
  <si>
    <t>桃江经开区园区配套物流园建设项目</t>
  </si>
  <si>
    <t>2022年湖南省园区建设专项债券（二十五期）-2022年湖南省政府专项债券（一百二十</t>
  </si>
  <si>
    <t>P20430903-0025</t>
  </si>
  <si>
    <t>益阳龙岭工业集中区食品冷链物流项目建设</t>
  </si>
  <si>
    <t>续建</t>
  </si>
  <si>
    <t>赫山区</t>
  </si>
  <si>
    <t>P20430903-0024</t>
  </si>
  <si>
    <t>益阳市赫山区人民医院（益阳市第三人民医院）南院区建设项目</t>
  </si>
  <si>
    <t>2022年湖南省园区建设专项债券（二十五期）-2022年湖南省政府专项债券（一百二十二期）</t>
  </si>
  <si>
    <t>P20430903-0028</t>
  </si>
  <si>
    <t>益阳龙岭工业集中区5G智慧园区建设项目</t>
  </si>
  <si>
    <t>P20430923-0034</t>
  </si>
  <si>
    <t>安化经济开发区黑茶产业园槎溪片区基础设施建设项目</t>
  </si>
  <si>
    <t>安化县</t>
  </si>
  <si>
    <t>P21430923-0047</t>
  </si>
  <si>
    <t>安化县梅山科创基地及配套设施建设项目</t>
  </si>
  <si>
    <t>铁路</t>
  </si>
  <si>
    <t>收费公路</t>
  </si>
  <si>
    <t>京津冀协同发展</t>
  </si>
  <si>
    <t>干线机场</t>
  </si>
  <si>
    <t>长江经济带发展</t>
  </si>
  <si>
    <t>内河航电枢纽和港口</t>
  </si>
  <si>
    <t>“一带一路”建设</t>
  </si>
  <si>
    <t>城市停车场</t>
  </si>
  <si>
    <t>粤港澳大湾区建设</t>
  </si>
  <si>
    <t>天然气管网和储气设施</t>
  </si>
  <si>
    <t>长三角一体化发展</t>
  </si>
  <si>
    <t>城乡电网</t>
  </si>
  <si>
    <t>推进海南全面深化改革开放</t>
  </si>
  <si>
    <t>水利</t>
  </si>
  <si>
    <t>黄河流域生态保护和高质量发展</t>
  </si>
  <si>
    <t>城镇污水垃圾处理</t>
  </si>
  <si>
    <t>供水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</si>
</sst>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name val="宋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5" fillId="23" borderId="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26" fillId="0" borderId="0">
      <protection locked="0"/>
    </xf>
    <xf numFmtId="0" fontId="13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NumberFormat="1" applyFont="1" applyFill="1" applyAlignment="1" applyProtection="1">
      <alignment vertical="center" wrapText="1"/>
      <protection locked="0"/>
    </xf>
    <xf numFmtId="0" fontId="2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>
      <alignment horizontal="right"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4" borderId="1" xfId="0" applyNumberFormat="1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7" borderId="1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8" borderId="0" xfId="0" applyFill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千位分隔 4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1 5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2 2 9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_专项债券项目汇总_2" xfId="53"/>
    <cellStyle name="常规_专项债券项目汇总_1" xfId="54"/>
    <cellStyle name="常规_专项债券项目汇总" xfId="55"/>
    <cellStyle name="常规 2" xfId="56"/>
    <cellStyle name="常规 2 4" xfId="57"/>
  </cellStyles>
  <dxfs count="2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6.xml"/><Relationship Id="rId8" Type="http://schemas.openxmlformats.org/officeDocument/2006/relationships/externalLink" Target="externalLinks/externalLink5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p\mozilla_greatwall0\D:\&#32786;&#38451;&#24066;&#22521;&#20848;&#25995;&#29255;&#21306;&#26842;&#25143;&#21306;&#25913;&#36896;&#39033;&#30446;&#20449;&#24687;&#27719;&#24635;&#34920;202205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kylin\&#26700;&#38754;\629&#21457;&#20538;\621&#25910;&#19968;&#26696;&#20004;&#20070;\&#24576;&#21270;\qq\397260826\filerecv\&#39033;&#30446;&#20449;&#24687;&#27719;&#24635;&#34920;(5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.cache\.fr-zqzYoh\D:\media\2A84-E6CA\&#26032;&#24314;&#25991;&#20214;&#22841;\media\2A84-E6CA\&#39033;&#30446;&#20449;&#24687;&#27719;&#24635;&#34920;&#37045;&#38451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&#26700;&#38754;\23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dministrator\&#26700;&#38754;\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:\home\kylin\&#26700;&#38754;\629&#21457;&#20538;\621&#25910;&#19968;&#26696;&#20004;&#20070;\&#24576;&#21270;\qq\397260826\filerecv\&#39033;&#30446;&#20449;&#24687;&#27719;&#24635;&#34920;(5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:\home\kylin\.cache\.fr-zqzYoh\D:\media\2A84-E6CA\&#26032;&#24314;&#25991;&#20214;&#22841;\media\2A84-E6CA\&#39033;&#30446;&#20449;&#24687;&#27719;&#24635;&#34920;&#37045;&#3845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专项债券用作项目资本金的10个领域及国家重大战略项目分类"/>
      <sheetName val="项目类型（勿动）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专项债券项目汇总"/>
      <sheetName val="项目类型（勿动）"/>
      <sheetName val="Sheet1"/>
      <sheetName val="Sheet3"/>
      <sheetName val="专项债券用作项目资本金的10个领域及国家重大战略项目分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专项债券项目汇总"/>
      <sheetName val="项目类型（勿动）"/>
      <sheetName val="专项债券用作项目资本金的10个领域及国家重大战略项目分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专项债券用作项目资本金的10个领域及国家重大战略项目分类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项目类型（勿动）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专项债券项目汇总"/>
      <sheetName val="项目类型（勿动）"/>
      <sheetName val="Sheet1"/>
      <sheetName val="Sheet3"/>
      <sheetName val="专项债券用作项目资本金的10个领域及国家重大战略项目分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专项债券项目汇总"/>
      <sheetName val="项目类型（勿动）"/>
      <sheetName val="专项债券用作项目资本金的10个领域及国家重大战略项目分类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G4:H31"/>
  <sheetViews>
    <sheetView workbookViewId="0">
      <selection activeCell="G22" sqref="G22"/>
    </sheetView>
  </sheetViews>
  <sheetFormatPr defaultColWidth="9" defaultRowHeight="13.5" outlineLevelCol="7"/>
  <cols>
    <col min="7" max="7" width="36.5" customWidth="1"/>
    <col min="8" max="8" width="19.625" customWidth="1"/>
    <col min="9" max="9" width="32.625" customWidth="1"/>
  </cols>
  <sheetData>
    <row r="4" spans="7:7">
      <c r="G4" s="43" t="s">
        <v>0</v>
      </c>
    </row>
    <row r="5" spans="7:8">
      <c r="G5" t="s">
        <v>1</v>
      </c>
      <c r="H5" t="s">
        <v>2</v>
      </c>
    </row>
    <row r="6" spans="7:8">
      <c r="G6" t="s">
        <v>3</v>
      </c>
      <c r="H6" t="s">
        <v>4</v>
      </c>
    </row>
    <row r="7" spans="7:7">
      <c r="G7" t="s">
        <v>5</v>
      </c>
    </row>
    <row r="8" spans="7:7">
      <c r="G8" t="s">
        <v>6</v>
      </c>
    </row>
    <row r="9" spans="7:7">
      <c r="G9" t="s">
        <v>7</v>
      </c>
    </row>
    <row r="10" spans="7:7">
      <c r="G10" t="s">
        <v>8</v>
      </c>
    </row>
    <row r="11" spans="7:7">
      <c r="G11" t="s">
        <v>9</v>
      </c>
    </row>
    <row r="12" spans="7:7">
      <c r="G12" t="s">
        <v>10</v>
      </c>
    </row>
    <row r="13" spans="7:7">
      <c r="G13" t="s">
        <v>11</v>
      </c>
    </row>
    <row r="14" spans="7:7">
      <c r="G14" t="s">
        <v>12</v>
      </c>
    </row>
    <row r="15" spans="7:7">
      <c r="G15" t="s">
        <v>13</v>
      </c>
    </row>
    <row r="16" spans="7:7">
      <c r="G16" t="s">
        <v>14</v>
      </c>
    </row>
    <row r="17" spans="7:7">
      <c r="G17" t="s">
        <v>15</v>
      </c>
    </row>
    <row r="18" spans="7:7">
      <c r="G18" t="s">
        <v>16</v>
      </c>
    </row>
    <row r="19" spans="7:7">
      <c r="G19" t="s">
        <v>17</v>
      </c>
    </row>
    <row r="20" spans="7:7">
      <c r="G20" t="s">
        <v>18</v>
      </c>
    </row>
    <row r="21" spans="7:7">
      <c r="G21" t="s">
        <v>19</v>
      </c>
    </row>
    <row r="22" spans="7:7">
      <c r="G22" t="s">
        <v>20</v>
      </c>
    </row>
    <row r="23" spans="7:7">
      <c r="G23" t="s">
        <v>21</v>
      </c>
    </row>
    <row r="24" spans="7:7">
      <c r="G24" t="s">
        <v>22</v>
      </c>
    </row>
    <row r="25" spans="7:7">
      <c r="G25" t="s">
        <v>23</v>
      </c>
    </row>
    <row r="26" spans="7:7">
      <c r="G26" t="s">
        <v>24</v>
      </c>
    </row>
    <row r="27" spans="7:7">
      <c r="G27" t="s">
        <v>25</v>
      </c>
    </row>
    <row r="28" spans="7:7">
      <c r="G28" t="s">
        <v>26</v>
      </c>
    </row>
    <row r="29" spans="7:7">
      <c r="G29" t="s">
        <v>27</v>
      </c>
    </row>
    <row r="30" spans="7:7">
      <c r="G30" t="s">
        <v>28</v>
      </c>
    </row>
    <row r="31" spans="7:7">
      <c r="G31" t="s">
        <v>29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3"/>
  <sheetViews>
    <sheetView tabSelected="1" zoomScale="80" zoomScaleNormal="80" topLeftCell="D1" workbookViewId="0">
      <pane ySplit="2" topLeftCell="A3" activePane="bottomLeft" state="frozen"/>
      <selection/>
      <selection pane="bottomLeft" activeCell="Y12" sqref="Y12"/>
    </sheetView>
  </sheetViews>
  <sheetFormatPr defaultColWidth="10" defaultRowHeight="15"/>
  <cols>
    <col min="1" max="1" width="5.5" style="2" customWidth="1"/>
    <col min="2" max="2" width="7.5" style="2" customWidth="1"/>
    <col min="3" max="3" width="20.5" style="2" customWidth="1"/>
    <col min="4" max="4" width="15.125" style="2" customWidth="1"/>
    <col min="5" max="5" width="6.4" style="2" customWidth="1"/>
    <col min="6" max="6" width="9" style="2" customWidth="1"/>
    <col min="7" max="7" width="11.1" style="2" customWidth="1"/>
    <col min="8" max="8" width="16.7166666666667" style="2" customWidth="1"/>
    <col min="9" max="10" width="10.9416666666667" style="2" customWidth="1"/>
    <col min="11" max="11" width="10.9416666666667" style="3" customWidth="1"/>
    <col min="12" max="14" width="10.9416666666667" style="2" customWidth="1"/>
    <col min="15" max="25" width="10.9416666666667" style="4" customWidth="1"/>
    <col min="26" max="26" width="10.9416666666667" style="2" customWidth="1"/>
    <col min="27" max="27" width="10.9416666666667" style="5" customWidth="1"/>
    <col min="28" max="16381" width="8.875" style="6" customWidth="1"/>
    <col min="16382" max="16382" width="8.875" style="6"/>
    <col min="16383" max="16384" width="10" style="6"/>
  </cols>
  <sheetData>
    <row r="1" ht="65" customHeight="1"/>
    <row r="2" s="1" customFormat="1" ht="108" customHeight="1" spans="1:27">
      <c r="A2" s="7" t="s">
        <v>30</v>
      </c>
      <c r="B2" s="7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7" t="s">
        <v>37</v>
      </c>
      <c r="I2" s="7" t="s">
        <v>38</v>
      </c>
      <c r="J2" s="7" t="s">
        <v>39</v>
      </c>
      <c r="K2" s="7" t="s">
        <v>40</v>
      </c>
      <c r="L2" s="7" t="s">
        <v>41</v>
      </c>
      <c r="M2" s="7" t="s">
        <v>42</v>
      </c>
      <c r="N2" s="7" t="s">
        <v>43</v>
      </c>
      <c r="O2" s="7" t="s">
        <v>44</v>
      </c>
      <c r="P2" s="7" t="s">
        <v>45</v>
      </c>
      <c r="Q2" s="7" t="s">
        <v>46</v>
      </c>
      <c r="R2" s="7" t="s">
        <v>47</v>
      </c>
      <c r="S2" s="7" t="s">
        <v>48</v>
      </c>
      <c r="T2" s="7" t="s">
        <v>49</v>
      </c>
      <c r="U2" s="7" t="s">
        <v>47</v>
      </c>
      <c r="V2" s="7" t="s">
        <v>50</v>
      </c>
      <c r="W2" s="7" t="s">
        <v>51</v>
      </c>
      <c r="X2" s="7" t="s">
        <v>52</v>
      </c>
      <c r="Y2" s="29" t="s">
        <v>53</v>
      </c>
      <c r="Z2" s="7" t="s">
        <v>54</v>
      </c>
      <c r="AA2" s="7" t="s">
        <v>55</v>
      </c>
    </row>
    <row r="3" ht="67.5" spans="1:27">
      <c r="A3" s="8">
        <v>1</v>
      </c>
      <c r="B3" s="9"/>
      <c r="C3" s="8" t="s">
        <v>56</v>
      </c>
      <c r="D3" s="10" t="s">
        <v>57</v>
      </c>
      <c r="E3" s="11">
        <v>20</v>
      </c>
      <c r="F3" s="11" t="s">
        <v>58</v>
      </c>
      <c r="G3" s="11" t="s">
        <v>59</v>
      </c>
      <c r="H3" s="11" t="s">
        <v>60</v>
      </c>
      <c r="I3" s="8" t="s">
        <v>61</v>
      </c>
      <c r="J3" s="11" t="s">
        <v>8</v>
      </c>
      <c r="K3" s="11" t="s">
        <v>62</v>
      </c>
      <c r="L3" s="11">
        <v>430921</v>
      </c>
      <c r="M3" s="11" t="s">
        <v>63</v>
      </c>
      <c r="N3" s="11" t="s">
        <v>64</v>
      </c>
      <c r="O3" s="26">
        <v>45000</v>
      </c>
      <c r="P3" s="26">
        <v>20000</v>
      </c>
      <c r="Q3" s="26">
        <v>22000</v>
      </c>
      <c r="R3" s="26">
        <v>0</v>
      </c>
      <c r="S3" s="26">
        <v>9100</v>
      </c>
      <c r="T3" s="34">
        <v>4000</v>
      </c>
      <c r="U3" s="11">
        <v>0</v>
      </c>
      <c r="V3" s="11">
        <v>0</v>
      </c>
      <c r="W3" s="11">
        <v>0</v>
      </c>
      <c r="X3" s="26" t="s">
        <v>4</v>
      </c>
      <c r="Y3" s="26">
        <v>1.56</v>
      </c>
      <c r="Z3" s="26" t="s">
        <v>4</v>
      </c>
      <c r="AA3" s="26"/>
    </row>
    <row r="4" ht="67.5" spans="1:27">
      <c r="A4" s="8">
        <v>2</v>
      </c>
      <c r="B4" s="8"/>
      <c r="C4" s="8" t="s">
        <v>65</v>
      </c>
      <c r="D4" s="10" t="s">
        <v>57</v>
      </c>
      <c r="E4" s="12">
        <v>15</v>
      </c>
      <c r="F4" s="13" t="s">
        <v>58</v>
      </c>
      <c r="G4" s="12" t="s">
        <v>66</v>
      </c>
      <c r="H4" s="14" t="s">
        <v>67</v>
      </c>
      <c r="I4" s="8" t="s">
        <v>68</v>
      </c>
      <c r="J4" s="8" t="s">
        <v>25</v>
      </c>
      <c r="K4" s="13" t="s">
        <v>62</v>
      </c>
      <c r="L4" s="12">
        <v>430921</v>
      </c>
      <c r="M4" s="11" t="s">
        <v>63</v>
      </c>
      <c r="N4" s="14" t="s">
        <v>64</v>
      </c>
      <c r="O4" s="13">
        <v>28650.38</v>
      </c>
      <c r="P4" s="27">
        <v>0</v>
      </c>
      <c r="Q4" s="27">
        <v>14000</v>
      </c>
      <c r="R4" s="26">
        <v>0</v>
      </c>
      <c r="S4" s="11">
        <v>5000</v>
      </c>
      <c r="T4" s="35">
        <v>4300</v>
      </c>
      <c r="U4" s="11">
        <v>0</v>
      </c>
      <c r="V4" s="11">
        <v>0</v>
      </c>
      <c r="W4" s="11">
        <v>0</v>
      </c>
      <c r="X4" s="27" t="s">
        <v>4</v>
      </c>
      <c r="Y4" s="27">
        <v>1.47</v>
      </c>
      <c r="Z4" s="27" t="s">
        <v>4</v>
      </c>
      <c r="AA4" s="27"/>
    </row>
    <row r="5" ht="67.5" spans="1:27">
      <c r="A5" s="8">
        <v>3</v>
      </c>
      <c r="B5" s="15"/>
      <c r="C5" s="8" t="s">
        <v>69</v>
      </c>
      <c r="D5" s="10" t="s">
        <v>57</v>
      </c>
      <c r="E5" s="12">
        <v>15</v>
      </c>
      <c r="F5" s="13" t="s">
        <v>58</v>
      </c>
      <c r="G5" s="12" t="s">
        <v>70</v>
      </c>
      <c r="H5" s="8" t="s">
        <v>71</v>
      </c>
      <c r="I5" s="8" t="s">
        <v>68</v>
      </c>
      <c r="J5" s="8" t="s">
        <v>15</v>
      </c>
      <c r="K5" s="8" t="s">
        <v>62</v>
      </c>
      <c r="L5" s="8">
        <v>4309003</v>
      </c>
      <c r="M5" s="11" t="s">
        <v>63</v>
      </c>
      <c r="N5" s="13" t="s">
        <v>72</v>
      </c>
      <c r="O5" s="13">
        <v>9000</v>
      </c>
      <c r="P5" s="13">
        <v>2000</v>
      </c>
      <c r="Q5" s="13">
        <v>6300</v>
      </c>
      <c r="R5" s="26">
        <v>0</v>
      </c>
      <c r="S5" s="13">
        <v>3570</v>
      </c>
      <c r="T5" s="36">
        <v>2000</v>
      </c>
      <c r="U5" s="11">
        <v>0</v>
      </c>
      <c r="V5" s="11">
        <v>0</v>
      </c>
      <c r="W5" s="11">
        <v>0</v>
      </c>
      <c r="X5" s="13" t="s">
        <v>4</v>
      </c>
      <c r="Y5" s="13">
        <v>1.46</v>
      </c>
      <c r="Z5" s="27" t="s">
        <v>4</v>
      </c>
      <c r="AA5" s="13"/>
    </row>
    <row r="6" ht="67.5" spans="1:27">
      <c r="A6" s="8">
        <v>4</v>
      </c>
      <c r="B6" s="16"/>
      <c r="C6" s="11" t="s">
        <v>73</v>
      </c>
      <c r="D6" s="17" t="s">
        <v>57</v>
      </c>
      <c r="E6" s="11">
        <v>20</v>
      </c>
      <c r="F6" s="13" t="s">
        <v>58</v>
      </c>
      <c r="G6" s="18" t="s">
        <v>74</v>
      </c>
      <c r="H6" s="13" t="s">
        <v>75</v>
      </c>
      <c r="I6" s="11" t="s">
        <v>68</v>
      </c>
      <c r="J6" s="11" t="s">
        <v>26</v>
      </c>
      <c r="K6" s="13" t="s">
        <v>76</v>
      </c>
      <c r="L6" s="11">
        <v>430902</v>
      </c>
      <c r="M6" s="11" t="s">
        <v>63</v>
      </c>
      <c r="N6" s="28" t="s">
        <v>77</v>
      </c>
      <c r="O6" s="26">
        <v>25000</v>
      </c>
      <c r="P6" s="26">
        <v>0</v>
      </c>
      <c r="Q6" s="26">
        <v>11200</v>
      </c>
      <c r="R6" s="26">
        <v>0</v>
      </c>
      <c r="S6" s="26">
        <v>0</v>
      </c>
      <c r="T6" s="36">
        <v>5100</v>
      </c>
      <c r="U6" s="11">
        <v>0</v>
      </c>
      <c r="V6" s="11">
        <v>0</v>
      </c>
      <c r="W6" s="37">
        <v>0</v>
      </c>
      <c r="X6" s="26" t="s">
        <v>4</v>
      </c>
      <c r="Y6" s="27">
        <v>1.14</v>
      </c>
      <c r="Z6" s="27" t="s">
        <v>4</v>
      </c>
      <c r="AA6" s="13"/>
    </row>
    <row r="7" ht="67.5" spans="1:27">
      <c r="A7" s="8">
        <v>5</v>
      </c>
      <c r="B7" s="9"/>
      <c r="C7" s="8" t="s">
        <v>78</v>
      </c>
      <c r="D7" s="10" t="s">
        <v>57</v>
      </c>
      <c r="E7" s="8">
        <v>20</v>
      </c>
      <c r="F7" s="8" t="s">
        <v>58</v>
      </c>
      <c r="G7" s="19" t="s">
        <v>79</v>
      </c>
      <c r="H7" s="19" t="s">
        <v>80</v>
      </c>
      <c r="I7" s="8" t="s">
        <v>61</v>
      </c>
      <c r="J7" s="8" t="s">
        <v>11</v>
      </c>
      <c r="K7" s="19" t="s">
        <v>62</v>
      </c>
      <c r="L7" s="8">
        <v>430922</v>
      </c>
      <c r="M7" s="11" t="s">
        <v>63</v>
      </c>
      <c r="N7" s="8" t="s">
        <v>81</v>
      </c>
      <c r="O7" s="8">
        <v>26754.94</v>
      </c>
      <c r="P7" s="8">
        <v>1000</v>
      </c>
      <c r="Q7" s="8">
        <v>20000</v>
      </c>
      <c r="R7" s="26">
        <v>0</v>
      </c>
      <c r="S7" s="8">
        <v>15900</v>
      </c>
      <c r="T7" s="38">
        <v>1500</v>
      </c>
      <c r="U7" s="8">
        <v>0</v>
      </c>
      <c r="V7" s="8">
        <v>0</v>
      </c>
      <c r="W7" s="8">
        <v>0</v>
      </c>
      <c r="X7" s="8" t="s">
        <v>4</v>
      </c>
      <c r="Y7" s="8">
        <v>1.31</v>
      </c>
      <c r="Z7" s="8" t="s">
        <v>4</v>
      </c>
      <c r="AA7" s="8"/>
    </row>
    <row r="8" ht="67.5" spans="1:27">
      <c r="A8" s="8">
        <v>6</v>
      </c>
      <c r="B8" s="9"/>
      <c r="C8" s="20" t="s">
        <v>82</v>
      </c>
      <c r="D8" s="10" t="s">
        <v>57</v>
      </c>
      <c r="E8" s="8">
        <v>15</v>
      </c>
      <c r="F8" s="8" t="s">
        <v>58</v>
      </c>
      <c r="G8" s="19" t="s">
        <v>83</v>
      </c>
      <c r="H8" s="19" t="s">
        <v>84</v>
      </c>
      <c r="I8" s="8" t="s">
        <v>68</v>
      </c>
      <c r="J8" s="8" t="s">
        <v>20</v>
      </c>
      <c r="K8" s="19" t="s">
        <v>62</v>
      </c>
      <c r="L8" s="8">
        <v>430922</v>
      </c>
      <c r="M8" s="11" t="s">
        <v>63</v>
      </c>
      <c r="N8" s="8" t="s">
        <v>81</v>
      </c>
      <c r="O8" s="8">
        <v>20000</v>
      </c>
      <c r="P8" s="8">
        <v>0</v>
      </c>
      <c r="Q8" s="8">
        <v>12000</v>
      </c>
      <c r="R8" s="26">
        <v>0</v>
      </c>
      <c r="S8" s="8">
        <v>0</v>
      </c>
      <c r="T8" s="38">
        <v>11300</v>
      </c>
      <c r="U8" s="8">
        <v>0</v>
      </c>
      <c r="V8" s="8">
        <v>0</v>
      </c>
      <c r="W8" s="8">
        <v>0</v>
      </c>
      <c r="X8" s="8" t="s">
        <v>4</v>
      </c>
      <c r="Y8" s="8">
        <v>1.35</v>
      </c>
      <c r="Z8" s="8" t="s">
        <v>4</v>
      </c>
      <c r="AA8" s="8"/>
    </row>
    <row r="9" ht="67.5" spans="1:27">
      <c r="A9" s="8">
        <v>7</v>
      </c>
      <c r="B9" s="9"/>
      <c r="C9" s="21" t="s">
        <v>85</v>
      </c>
      <c r="D9" s="10" t="s">
        <v>57</v>
      </c>
      <c r="E9" s="22">
        <v>15</v>
      </c>
      <c r="F9" s="9" t="s">
        <v>58</v>
      </c>
      <c r="G9" s="9" t="s">
        <v>86</v>
      </c>
      <c r="H9" s="9" t="s">
        <v>87</v>
      </c>
      <c r="I9" s="8" t="s">
        <v>68</v>
      </c>
      <c r="J9" s="9" t="s">
        <v>20</v>
      </c>
      <c r="K9" s="9" t="s">
        <v>88</v>
      </c>
      <c r="L9" s="9">
        <v>430903</v>
      </c>
      <c r="M9" s="11" t="s">
        <v>63</v>
      </c>
      <c r="N9" s="9" t="s">
        <v>89</v>
      </c>
      <c r="O9" s="29">
        <v>10000</v>
      </c>
      <c r="P9" s="29">
        <v>7300</v>
      </c>
      <c r="Q9" s="29">
        <v>5000</v>
      </c>
      <c r="R9" s="26">
        <v>0</v>
      </c>
      <c r="S9" s="29">
        <v>4100</v>
      </c>
      <c r="T9" s="29">
        <v>900</v>
      </c>
      <c r="U9" s="29">
        <v>0</v>
      </c>
      <c r="V9" s="29">
        <v>0</v>
      </c>
      <c r="W9" s="29">
        <v>0</v>
      </c>
      <c r="X9" s="29" t="s">
        <v>4</v>
      </c>
      <c r="Y9" s="41">
        <v>2.35</v>
      </c>
      <c r="Z9" s="29" t="s">
        <v>4</v>
      </c>
      <c r="AA9" s="29"/>
    </row>
    <row r="10" ht="67.5" spans="1:27">
      <c r="A10" s="8">
        <v>8</v>
      </c>
      <c r="B10" s="9"/>
      <c r="C10" s="8" t="s">
        <v>69</v>
      </c>
      <c r="D10" s="10" t="s">
        <v>57</v>
      </c>
      <c r="E10" s="9">
        <v>15</v>
      </c>
      <c r="F10" s="9" t="s">
        <v>58</v>
      </c>
      <c r="G10" s="9" t="s">
        <v>90</v>
      </c>
      <c r="H10" s="9" t="s">
        <v>91</v>
      </c>
      <c r="I10" s="8" t="s">
        <v>68</v>
      </c>
      <c r="J10" s="8" t="s">
        <v>15</v>
      </c>
      <c r="K10" s="30" t="s">
        <v>88</v>
      </c>
      <c r="L10" s="9">
        <v>430903</v>
      </c>
      <c r="M10" s="11" t="s">
        <v>63</v>
      </c>
      <c r="N10" s="9" t="s">
        <v>89</v>
      </c>
      <c r="O10" s="29">
        <v>65000</v>
      </c>
      <c r="P10" s="29">
        <v>20000</v>
      </c>
      <c r="Q10" s="29">
        <v>45000</v>
      </c>
      <c r="R10" s="26">
        <v>0</v>
      </c>
      <c r="S10" s="29">
        <v>34300</v>
      </c>
      <c r="T10" s="29">
        <v>8600</v>
      </c>
      <c r="U10" s="29">
        <v>0</v>
      </c>
      <c r="V10" s="29">
        <v>0</v>
      </c>
      <c r="W10" s="29">
        <v>0</v>
      </c>
      <c r="X10" s="29" t="s">
        <v>4</v>
      </c>
      <c r="Y10" s="29">
        <v>2.28</v>
      </c>
      <c r="Z10" s="29" t="s">
        <v>4</v>
      </c>
      <c r="AA10" s="29"/>
    </row>
    <row r="11" ht="67.5" spans="1:27">
      <c r="A11" s="8">
        <v>9</v>
      </c>
      <c r="B11" s="9"/>
      <c r="C11" s="8" t="s">
        <v>92</v>
      </c>
      <c r="D11" s="10" t="s">
        <v>57</v>
      </c>
      <c r="E11" s="8">
        <v>20</v>
      </c>
      <c r="F11" s="9" t="s">
        <v>58</v>
      </c>
      <c r="G11" s="9" t="s">
        <v>93</v>
      </c>
      <c r="H11" s="23" t="s">
        <v>94</v>
      </c>
      <c r="I11" s="8" t="s">
        <v>61</v>
      </c>
      <c r="J11" s="8" t="s">
        <v>25</v>
      </c>
      <c r="K11" s="8" t="s">
        <v>88</v>
      </c>
      <c r="L11" s="9">
        <v>430903</v>
      </c>
      <c r="M11" s="11" t="s">
        <v>63</v>
      </c>
      <c r="N11" s="9" t="s">
        <v>89</v>
      </c>
      <c r="O11" s="31">
        <v>25000</v>
      </c>
      <c r="P11" s="31">
        <v>2000</v>
      </c>
      <c r="Q11" s="31">
        <v>11500</v>
      </c>
      <c r="R11" s="26">
        <v>0</v>
      </c>
      <c r="S11" s="31">
        <v>9800</v>
      </c>
      <c r="T11" s="31">
        <v>1700</v>
      </c>
      <c r="U11" s="29">
        <v>0</v>
      </c>
      <c r="V11" s="29">
        <v>0</v>
      </c>
      <c r="W11" s="29">
        <v>0</v>
      </c>
      <c r="X11" s="29" t="s">
        <v>4</v>
      </c>
      <c r="Y11" s="31">
        <v>1.76</v>
      </c>
      <c r="Z11" s="29" t="s">
        <v>4</v>
      </c>
      <c r="AA11" s="31"/>
    </row>
    <row r="12" ht="67.5" spans="1:27">
      <c r="A12" s="8">
        <v>10</v>
      </c>
      <c r="C12" s="24" t="s">
        <v>92</v>
      </c>
      <c r="D12" s="10" t="s">
        <v>57</v>
      </c>
      <c r="E12" s="25">
        <v>20</v>
      </c>
      <c r="F12" s="9" t="s">
        <v>58</v>
      </c>
      <c r="G12" s="9" t="s">
        <v>95</v>
      </c>
      <c r="H12" s="9" t="s">
        <v>96</v>
      </c>
      <c r="I12" s="8" t="s">
        <v>68</v>
      </c>
      <c r="J12" s="8" t="s">
        <v>25</v>
      </c>
      <c r="K12" s="9" t="s">
        <v>62</v>
      </c>
      <c r="L12" s="9">
        <v>430923</v>
      </c>
      <c r="M12" s="32" t="s">
        <v>63</v>
      </c>
      <c r="N12" s="9" t="s">
        <v>97</v>
      </c>
      <c r="O12" s="29">
        <v>35000</v>
      </c>
      <c r="P12" s="29"/>
      <c r="Q12" s="29">
        <v>21000</v>
      </c>
      <c r="R12" s="39">
        <v>0</v>
      </c>
      <c r="S12" s="29">
        <v>0</v>
      </c>
      <c r="T12" s="40">
        <v>12900</v>
      </c>
      <c r="U12" s="29">
        <v>0</v>
      </c>
      <c r="V12" s="29">
        <v>0</v>
      </c>
      <c r="W12" s="29">
        <v>0</v>
      </c>
      <c r="X12" s="29" t="s">
        <v>4</v>
      </c>
      <c r="Y12" s="29">
        <v>1.24</v>
      </c>
      <c r="Z12" s="29" t="s">
        <v>4</v>
      </c>
      <c r="AA12" s="42"/>
    </row>
    <row r="13" ht="67.5" spans="1:27">
      <c r="A13" s="8">
        <v>11</v>
      </c>
      <c r="C13" s="8" t="s">
        <v>65</v>
      </c>
      <c r="D13" s="10" t="s">
        <v>57</v>
      </c>
      <c r="E13" s="9">
        <v>15</v>
      </c>
      <c r="F13" s="9" t="s">
        <v>58</v>
      </c>
      <c r="G13" s="9" t="s">
        <v>98</v>
      </c>
      <c r="H13" s="9" t="s">
        <v>99</v>
      </c>
      <c r="I13" s="8" t="s">
        <v>61</v>
      </c>
      <c r="J13" s="8" t="s">
        <v>25</v>
      </c>
      <c r="K13" s="9" t="s">
        <v>62</v>
      </c>
      <c r="L13" s="9">
        <v>430923</v>
      </c>
      <c r="M13" s="32" t="s">
        <v>63</v>
      </c>
      <c r="N13" s="9" t="s">
        <v>97</v>
      </c>
      <c r="O13" s="33">
        <v>13782.13</v>
      </c>
      <c r="P13" s="29"/>
      <c r="Q13" s="29">
        <v>7000</v>
      </c>
      <c r="R13" s="39">
        <v>0</v>
      </c>
      <c r="S13" s="29">
        <v>3500</v>
      </c>
      <c r="T13" s="40">
        <v>3500</v>
      </c>
      <c r="U13" s="29">
        <v>0</v>
      </c>
      <c r="V13" s="29">
        <v>0</v>
      </c>
      <c r="W13" s="29">
        <v>0</v>
      </c>
      <c r="X13" s="29" t="s">
        <v>4</v>
      </c>
      <c r="Y13" s="29">
        <v>1.2</v>
      </c>
      <c r="Z13" s="29" t="s">
        <v>4</v>
      </c>
      <c r="AA13" s="42"/>
    </row>
  </sheetData>
  <autoFilter ref="A2:AA13"/>
  <conditionalFormatting sqref="H4">
    <cfRule type="duplicateValues" dxfId="0" priority="6"/>
    <cfRule type="duplicateValues" dxfId="1" priority="7"/>
    <cfRule type="duplicateValues" dxfId="1" priority="8"/>
    <cfRule type="duplicateValues" dxfId="1" priority="9"/>
    <cfRule type="duplicateValues" dxfId="1" priority="10"/>
  </conditionalFormatting>
  <dataValidations count="10">
    <dataValidation allowBlank="1" showInputMessage="1" showErrorMessage="1" sqref="J2 L2:M2 X2:Y2 AA2 L3 O3 L5 M5 L6:M6 X6 L7:L8 L9:L11 M3:M4 M7:M8 M9:M11 N7:N8 Y10:Y11 Y14:Y1048576 Z7:Z8 Z9:Z11 Z14:Z1048576 AA7:AA8 L14:M1048576 Y12:Z13 L12:M13"/>
    <dataValidation type="list" allowBlank="1" showInputMessage="1" showErrorMessage="1" sqref="K2">
      <formula1>#REF!</formula1>
    </dataValidation>
    <dataValidation type="list" allowBlank="1" showInputMessage="1" showErrorMessage="1" sqref="K3 K5 K9:K11 K12:K13 K14:K1048576">
      <formula1>"新建,续建,改扩建"</formula1>
    </dataValidation>
    <dataValidation type="list" allowBlank="1" showInputMessage="1" showErrorMessage="1" sqref="J6 J7 J3:J5">
      <formula1>'[2]项目类型（勿动）'!#REF!</formula1>
    </dataValidation>
    <dataValidation type="list" allowBlank="1" showInputMessage="1" showErrorMessage="1" sqref="J9:J11">
      <formula1>'[6]项目类型（勿动）'!#REF!</formula1>
    </dataValidation>
    <dataValidation type="list" allowBlank="1" showInputMessage="1" showErrorMessage="1" sqref="J12:J13">
      <formula1>'[5]项目类型（勿动）'!#REF!</formula1>
    </dataValidation>
    <dataValidation type="list" allowBlank="1" showInputMessage="1" showErrorMessage="1" sqref="J14:J1048576">
      <formula1>'[1]项目类型（勿动）'!#REF!</formula1>
    </dataValidation>
    <dataValidation type="list" allowBlank="1" showInputMessage="1" showErrorMessage="1" sqref="X9:X11">
      <formula1>[7]专项债券用作项目资本金的10个领域及国家重大战略项目分类!#REF!</formula1>
    </dataValidation>
    <dataValidation type="list" allowBlank="1" showInputMessage="1" showErrorMessage="1" sqref="X12:X13">
      <formula1>[4]专项债券用作项目资本金的10个领域及国家重大战略项目分类!#REF!</formula1>
    </dataValidation>
    <dataValidation type="list" allowBlank="1" showInputMessage="1" showErrorMessage="1" sqref="X14:X1048576">
      <formula1>[1]专项债券用作项目资本金的10个领域及国家重大战略项目分类!#REF!</formula1>
    </dataValidation>
  </dataValidations>
  <pageMargins left="0.354166666666667" right="0.15625" top="1.22013888888889" bottom="1" header="0.5" footer="0.5"/>
  <pageSetup paperSize="9" scale="4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F13"/>
  <sheetViews>
    <sheetView workbookViewId="0">
      <selection activeCell="E14" sqref="E14"/>
    </sheetView>
  </sheetViews>
  <sheetFormatPr defaultColWidth="9" defaultRowHeight="13.5" outlineLevelCol="5"/>
  <sheetData>
    <row r="4" spans="3:6">
      <c r="C4" t="s">
        <v>100</v>
      </c>
      <c r="F4" t="s">
        <v>4</v>
      </c>
    </row>
    <row r="5" spans="3:6">
      <c r="C5" t="s">
        <v>101</v>
      </c>
      <c r="F5" t="s">
        <v>102</v>
      </c>
    </row>
    <row r="6" spans="3:6">
      <c r="C6" t="s">
        <v>103</v>
      </c>
      <c r="F6" t="s">
        <v>104</v>
      </c>
    </row>
    <row r="7" spans="3:6">
      <c r="C7" t="s">
        <v>105</v>
      </c>
      <c r="F7" t="s">
        <v>106</v>
      </c>
    </row>
    <row r="8" spans="3:6">
      <c r="C8" t="s">
        <v>107</v>
      </c>
      <c r="F8" t="s">
        <v>108</v>
      </c>
    </row>
    <row r="9" spans="3:6">
      <c r="C9" t="s">
        <v>109</v>
      </c>
      <c r="F9" t="s">
        <v>110</v>
      </c>
    </row>
    <row r="10" spans="3:6">
      <c r="C10" t="s">
        <v>111</v>
      </c>
      <c r="F10" t="s">
        <v>112</v>
      </c>
    </row>
    <row r="11" spans="3:6">
      <c r="C11" t="s">
        <v>113</v>
      </c>
      <c r="F11" t="s">
        <v>114</v>
      </c>
    </row>
    <row r="12" spans="3:3">
      <c r="C12" t="s">
        <v>115</v>
      </c>
    </row>
    <row r="13" spans="3:3">
      <c r="C13" t="s">
        <v>116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项目类型（勿动）</vt:lpstr>
      <vt:lpstr>专项债券项目汇总</vt:lpstr>
      <vt:lpstr>专项债券用作项目资本金的10个领域及国家重大战略项目分类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18810</dc:creator>
  <cp:lastModifiedBy>Administrator</cp:lastModifiedBy>
  <dcterms:created xsi:type="dcterms:W3CDTF">2020-02-27T02:04:00Z</dcterms:created>
  <dcterms:modified xsi:type="dcterms:W3CDTF">2022-06-23T03:38:28Z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  <property fmtid="{D5CDD505-2E9C-101B-9397-08002B2CF9AE}" pid="3" name="ICV">
    <vt:lpwstr>FA964F2A5A2D49B3BCF6701F2FC30B2B</vt:lpwstr>
  </property>
</Properties>
</file>