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pivotCache/pivotCacheDefinition1.xml" ContentType="application/vnd.openxmlformats-officedocument.spreadsheetml.pivotCacheDefinition+xml"/>
  <Override PartName="/xl/pivotCache/pivotCacheDefinition2.xml" ContentType="application/vnd.openxmlformats-officedocument.spreadsheetml.pivotCacheDefinition+xml"/>
  <Override PartName="/xl/pivotCache/pivotCacheRecords1.xml" ContentType="application/vnd.openxmlformats-officedocument.spreadsheetml.pivotCacheRecords+xml"/>
  <Override PartName="/xl/pivotCache/pivotCacheRecords2.xml" ContentType="application/vnd.openxmlformats-officedocument.spreadsheetml.pivotCacheRecords+xml"/>
  <Override PartName="/xl/pivotTables/pivotTable1.xml" ContentType="application/vnd.openxmlformats-officedocument.spreadsheetml.pivotTable+xml"/>
  <Override PartName="/xl/pivotTables/pivotTable2.xml" ContentType="application/vnd.openxmlformats-officedocument.spreadsheetml.pivotTabl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695" windowHeight="13050" activeTab="2"/>
  </bookViews>
  <sheets>
    <sheet name="Sheet1" sheetId="8" r:id="rId1"/>
    <sheet name="Sheet2" sheetId="9" r:id="rId2"/>
    <sheet name="专项债券项目汇总 (拟27日发行)" sheetId="7" r:id="rId3"/>
    <sheet name="项目类型（勿动）" sheetId="5" r:id="rId4"/>
    <sheet name="专项债券项目汇总 (原)" sheetId="6" state="hidden" r:id="rId5"/>
    <sheet name="专项债券用作项目资本金的10个领域及国家重大战略项目分类" sheetId="4" state="hidden" r:id="rId6"/>
  </sheets>
  <externalReferences>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s>
  <definedNames>
    <definedName name="_xlnm._FilterDatabase" localSheetId="2" hidden="1">'专项债券项目汇总 (拟27日发行)'!$A$1:$AA$6</definedName>
    <definedName name="_xlnm._FilterDatabase" localSheetId="4" hidden="1">'专项债券项目汇总 (原)'!$A$1:$Y$48</definedName>
    <definedName name="_xlnm.Print_Titles" localSheetId="4">'专项债券项目汇总 (原)'!$1:$1</definedName>
    <definedName name="_xlnm.Print_Area" localSheetId="4">'专项债券项目汇总 (原)'!$A$1:$Y$25</definedName>
    <definedName name="_xlnm.Print_Titles" localSheetId="2">'专项债券项目汇总 (拟27日发行)'!$1:$1</definedName>
    <definedName name="_xlnm.Print_Area" localSheetId="2">'专项债券项目汇总 (拟27日发行)'!$A$1:$AA$1</definedName>
  </definedNames>
  <calcPr calcId="144525" concurrentCalc="0"/>
  <pivotCaches>
    <pivotCache cacheId="0" r:id="rId7"/>
    <pivotCache cacheId="1" r:id="rId8"/>
  </pivotCaches>
</workbook>
</file>

<file path=xl/sharedStrings.xml><?xml version="1.0" encoding="utf-8"?>
<sst xmlns="http://schemas.openxmlformats.org/spreadsheetml/2006/main" count="272">
  <si>
    <t>所属市县</t>
  </si>
  <si>
    <t>求和项:项目本次专项债券发行金额</t>
  </si>
  <si>
    <t>保靖县</t>
  </si>
  <si>
    <t>常德市本级</t>
  </si>
  <si>
    <t>长沙市本级</t>
  </si>
  <si>
    <t>长沙县</t>
  </si>
  <si>
    <t>大通湖管理区</t>
  </si>
  <si>
    <t>桂阳县</t>
  </si>
  <si>
    <t>赫山区</t>
  </si>
  <si>
    <t>衡东县</t>
  </si>
  <si>
    <t>耒阳市</t>
  </si>
  <si>
    <t>澧县</t>
  </si>
  <si>
    <t>浏阳市</t>
  </si>
  <si>
    <t>渌口区</t>
  </si>
  <si>
    <t>平江县</t>
  </si>
  <si>
    <t>汝城县</t>
  </si>
  <si>
    <t>韶山市</t>
  </si>
  <si>
    <t>邵东市</t>
  </si>
  <si>
    <t>绥宁县</t>
  </si>
  <si>
    <t>通道县</t>
  </si>
  <si>
    <t>望城区</t>
  </si>
  <si>
    <t>湘潭市本级</t>
  </si>
  <si>
    <t>湘乡市</t>
  </si>
  <si>
    <t>新化县</t>
  </si>
  <si>
    <t>新邵县</t>
  </si>
  <si>
    <t>溆浦县</t>
  </si>
  <si>
    <t>炎陵县</t>
  </si>
  <si>
    <t>益阳市</t>
  </si>
  <si>
    <t>永顺县</t>
  </si>
  <si>
    <t>永州市本级</t>
  </si>
  <si>
    <t>沅江市</t>
  </si>
  <si>
    <t>蒸湘区</t>
  </si>
  <si>
    <t>芷江县</t>
  </si>
  <si>
    <t>中方县</t>
  </si>
  <si>
    <t>珠晖区</t>
  </si>
  <si>
    <t>总计</t>
  </si>
  <si>
    <t>债券全称</t>
  </si>
  <si>
    <t>计数项:序号</t>
  </si>
  <si>
    <t>2022年湖南省保障性安居工程专项债券（二十二期）-2022年湖南省政府专项债券（一百一十三期）</t>
  </si>
  <si>
    <t>2022年湖南省保障性安居工程专项债券（二十期）-2022年湖南省政府专项债券（一百一十一期）</t>
  </si>
  <si>
    <t>2022年湖南省保障性安居工程专项债券（二十三期）-2022年湖南省政府专项债券（一百一十四期）</t>
  </si>
  <si>
    <t>2022年湖南省保障性安居工程专项债券（二十一期）-2022年湖南省政府专项债券（一百一十二期）</t>
  </si>
  <si>
    <t>2022年湖南省城乡冷链等物流基础设施专项债券（六期）-2022年湖南省政府专项债券（一百零七期）</t>
  </si>
  <si>
    <t>2022年湖南省交通基础设施建设专项债券（十六期）-2022年湖南省政府专项债券（九十九期）</t>
  </si>
  <si>
    <t>2022年湖南省交通基础设施建设专项债券（十五期）-2022年湖南省政府专项债券（九十八期）</t>
  </si>
  <si>
    <t>2022年湖南省农林水利专项债券（五期）-2022年湖南省政府专项债券（一百期）</t>
  </si>
  <si>
    <t>2022年湖南省社会事业专项债券（二十二期）-2022年湖南省政府专项债券（一百零五期）</t>
  </si>
  <si>
    <t>2022年湖南省社会事业专项债券（二十三期）-2022年湖南省政府专项债券（一百零六期）</t>
  </si>
  <si>
    <t>2022年湖南省社会事业专项债券（二十一期）-2022年湖南省政府专项债券（一百零四期）</t>
  </si>
  <si>
    <t>2022年湖南省水务建设专项债券（十八期）-2022年湖南省政府专项债券（一百零三期）</t>
  </si>
  <si>
    <t>2022年湖南省水务建设专项债券（十六期）-2022年湖南省政府专项债券（一百零一期）</t>
  </si>
  <si>
    <t>2022年湖南省水务建设专项债券（十七期）-2022年湖南省政府专项债券（一百零二期）</t>
  </si>
  <si>
    <t>2022年湖南省园区建设专项债券（二十二期）-2022年湖南省政府专项债券（一百零九期）</t>
  </si>
  <si>
    <t>2022年湖南省园区建设专项债券（二十三期）-2022年湖南省政府专项债券（一百一十期）</t>
  </si>
  <si>
    <t>2022年湖南省园区建设专项债券（二十一期）-2022年湖南省政府专项债券（一百零八期）</t>
  </si>
  <si>
    <t>(空白)</t>
  </si>
  <si>
    <t>序号</t>
  </si>
  <si>
    <t>债券编码</t>
  </si>
  <si>
    <t>发行日期</t>
  </si>
  <si>
    <t>债券期限
（年）</t>
  </si>
  <si>
    <t>还本方式</t>
  </si>
  <si>
    <t>项目编码</t>
  </si>
  <si>
    <t>项目名称</t>
  </si>
  <si>
    <t>发行建议</t>
  </si>
  <si>
    <t>资金投向领域</t>
  </si>
  <si>
    <t>项目建设性质</t>
  </si>
  <si>
    <t>区划编码</t>
  </si>
  <si>
    <t>所属市州</t>
  </si>
  <si>
    <t>项目总投资</t>
  </si>
  <si>
    <t>已完成项目总投资</t>
  </si>
  <si>
    <t>项目拟发行专项债券总金额</t>
  </si>
  <si>
    <t>其中：用作资本金数额</t>
  </si>
  <si>
    <t>已完成专项债券发行金额</t>
  </si>
  <si>
    <t>项目本次专项债券发行金额</t>
  </si>
  <si>
    <t>项目计划市场化融资金额</t>
  </si>
  <si>
    <t>已完成市场化融资金额</t>
  </si>
  <si>
    <t>是否为国家重大战略项目</t>
  </si>
  <si>
    <t>项目预期收益对债券本息覆盖率</t>
  </si>
  <si>
    <t>其他(是否纳入
十四五规划)</t>
  </si>
  <si>
    <t>备注</t>
  </si>
  <si>
    <t>2022年湖南省社会事业专项债券（二十二期）-2022年湖南省政府专项债券（一百零四期）</t>
  </si>
  <si>
    <t>到期一次性还本</t>
  </si>
  <si>
    <t>P21430900-0050</t>
  </si>
  <si>
    <t>益阳大通湖区公立幼儿园建设项目</t>
  </si>
  <si>
    <t>完善后发行</t>
  </si>
  <si>
    <t>0602教育（学前教育和职业教育）</t>
  </si>
  <si>
    <t>新建</t>
  </si>
  <si>
    <t>否</t>
  </si>
  <si>
    <t>P21430900-0049</t>
  </si>
  <si>
    <t>大通湖区医院传染病区建设项目</t>
  </si>
  <si>
    <t>0601卫生健康</t>
  </si>
  <si>
    <t>P21430981-0011</t>
  </si>
  <si>
    <t>沅江市公办幼儿园建设项目</t>
  </si>
  <si>
    <t>2022年湖南省保障性安居工程专项债券（二十期）-2022年湖南省政府专项债券（一百零九期）</t>
  </si>
  <si>
    <t>P21430903-0008</t>
  </si>
  <si>
    <t>益阳赫山区桃花仑片区棚户区改造（三期)后续扫尾工程项目</t>
  </si>
  <si>
    <t>0903棚户区改造</t>
  </si>
  <si>
    <t>2022年湖南省园区建设专项债券（二十三期）-2022年湖南省政府专项债券（一百零八期）</t>
  </si>
  <si>
    <t>P20430900-0037</t>
  </si>
  <si>
    <t>中国碳谷（新材料产业园）</t>
  </si>
  <si>
    <t>0805产业园区基础设施</t>
  </si>
  <si>
    <t>项目类型（勿动）</t>
  </si>
  <si>
    <t>0201铁路</t>
  </si>
  <si>
    <t>两新一重</t>
  </si>
  <si>
    <t>0202收费公路</t>
  </si>
  <si>
    <t>0203机场（不含通用机场）</t>
  </si>
  <si>
    <t>0204水运</t>
  </si>
  <si>
    <t>0205城市轨道交通</t>
  </si>
  <si>
    <t>0206城市停车场</t>
  </si>
  <si>
    <t>0301天然气管网和储气设施</t>
  </si>
  <si>
    <t>0302城乡电网（农村电网改造升级和城市配电网）</t>
  </si>
  <si>
    <t>0401农业</t>
  </si>
  <si>
    <t>0402水利</t>
  </si>
  <si>
    <t>0403林业</t>
  </si>
  <si>
    <t>0501城镇污水垃圾处理</t>
  </si>
  <si>
    <t>0603养老</t>
  </si>
  <si>
    <t>0604文化旅游</t>
  </si>
  <si>
    <t>0605其他社会事业</t>
  </si>
  <si>
    <t>07城乡冷链等物流基础设施</t>
  </si>
  <si>
    <t>0801供水</t>
  </si>
  <si>
    <t>0802供热</t>
  </si>
  <si>
    <t>0803供气</t>
  </si>
  <si>
    <t>0804地下管廊</t>
  </si>
  <si>
    <t>0901城镇老旧小区改造</t>
  </si>
  <si>
    <t>0902保障性租赁住房</t>
  </si>
  <si>
    <t>支持化解中小银行风险</t>
  </si>
  <si>
    <t>P20430124-0028</t>
  </si>
  <si>
    <t>宁乡市老城区香山片区城市有机更新暨老旧小区改造项目一期工程</t>
  </si>
  <si>
    <r>
      <rPr>
        <sz val="12"/>
        <rFont val="Times New Roman"/>
        <charset val="134"/>
      </rPr>
      <t>0901</t>
    </r>
    <r>
      <rPr>
        <sz val="12"/>
        <rFont val="宋体"/>
        <charset val="134"/>
      </rPr>
      <t>城镇老旧小区改造</t>
    </r>
  </si>
  <si>
    <t>改扩建</t>
  </si>
  <si>
    <t>宁乡市</t>
  </si>
  <si>
    <t>是</t>
  </si>
  <si>
    <t>P21430124-0021</t>
  </si>
  <si>
    <t>国家级宁乡经开区煤炭坝门业园产业升级项目</t>
  </si>
  <si>
    <r>
      <rPr>
        <sz val="12"/>
        <rFont val="Times New Roman"/>
        <charset val="134"/>
      </rPr>
      <t>0805</t>
    </r>
    <r>
      <rPr>
        <sz val="12"/>
        <rFont val="宋体"/>
        <charset val="134"/>
      </rPr>
      <t>产业园区基础设施</t>
    </r>
  </si>
  <si>
    <t>P22430124-0013</t>
  </si>
  <si>
    <t>宁乡市茆田片区老旧小区改造及基础设施配套项目</t>
  </si>
  <si>
    <r>
      <rPr>
        <sz val="12"/>
        <rFont val="Times New Roman"/>
        <charset val="134"/>
      </rPr>
      <t>15</t>
    </r>
    <r>
      <rPr>
        <sz val="12"/>
        <rFont val="宋体-简"/>
        <charset val="134"/>
      </rPr>
      <t>年</t>
    </r>
  </si>
  <si>
    <t>一次还本</t>
  </si>
  <si>
    <t>P22430103-0005</t>
  </si>
  <si>
    <t>天心阁景区及周边配套基础设施建设项目</t>
  </si>
  <si>
    <t>文化旅游</t>
  </si>
  <si>
    <t>天心区</t>
  </si>
  <si>
    <t>到期还本</t>
  </si>
  <si>
    <t>P21430112-0012</t>
  </si>
  <si>
    <t>长沙市望城区丁字石艺文化旅游街区基础设施建设项目</t>
  </si>
  <si>
    <t>P22430112-0008</t>
  </si>
  <si>
    <t>长沙市望城区职业中等专业学校改扩建项目</t>
  </si>
  <si>
    <t>职业教育</t>
  </si>
  <si>
    <t>P22430112-0009</t>
  </si>
  <si>
    <t>长沙市望城区保障性租赁住房及配套设施建设工程项目</t>
  </si>
  <si>
    <t>保障性租赁住房</t>
  </si>
  <si>
    <t>P21430112-0011</t>
  </si>
  <si>
    <t>湘江古镇群望城西岸核心基础设施配套工程</t>
  </si>
  <si>
    <t>P21430112-0010</t>
  </si>
  <si>
    <t>长沙市望城区滨水新城集中供热及配套管网建设一期项目</t>
  </si>
  <si>
    <t>P21430112-0013</t>
  </si>
  <si>
    <t>长沙市望城经济技术开发区半导体材料厂房及基础设施配套项目</t>
  </si>
  <si>
    <t>产业园区基础设施</t>
  </si>
  <si>
    <t>P21430112-0014</t>
  </si>
  <si>
    <t>望城经开区2021年保障性租赁住房项目</t>
  </si>
  <si>
    <t>P22430112-0005</t>
  </si>
  <si>
    <t>望城经开区储能行业厂房及配套设施建设项目</t>
  </si>
  <si>
    <t>P22430112-0007</t>
  </si>
  <si>
    <t>望城经开区黄金河水系水环境综合治理及配套设施建设项目</t>
  </si>
  <si>
    <t>P20430112-0061</t>
  </si>
  <si>
    <t>湖南省长沙市望城区铜官历史文化名镇全域旅游目的地配套基础设施项目</t>
  </si>
  <si>
    <t>P20430112-0059</t>
  </si>
  <si>
    <t>长沙市国家级望城经济技术开发区千亿级智能终端产业链配套建设项目</t>
  </si>
  <si>
    <t>债券到期时一次性偿还</t>
  </si>
  <si>
    <t>P20430100-0069</t>
  </si>
  <si>
    <t>长沙金霞经济开发区消费电子产业集聚区配套设施项目（一期）</t>
  </si>
  <si>
    <t>长沙市开福区</t>
  </si>
  <si>
    <t>P19430105-0030</t>
  </si>
  <si>
    <t>湖南省长沙市开福区金霞经开区智能制造产业园基础设施建设项目</t>
  </si>
  <si>
    <t>到期一次性</t>
  </si>
  <si>
    <t>P18430102-0022</t>
  </si>
  <si>
    <t>芙蓉区西龙村城中村改造项目</t>
  </si>
  <si>
    <r>
      <rPr>
        <sz val="10"/>
        <rFont val="Standard Symbols L"/>
        <charset val="134"/>
      </rPr>
      <t>0903</t>
    </r>
    <r>
      <rPr>
        <sz val="10"/>
        <rFont val="宋体"/>
        <charset val="134"/>
      </rPr>
      <t>棚户区改造</t>
    </r>
  </si>
  <si>
    <t>续建</t>
  </si>
  <si>
    <t>芙蓉区</t>
  </si>
  <si>
    <t>P18430102-0020</t>
  </si>
  <si>
    <t>芙蓉区杉木村城中村改造项目</t>
  </si>
  <si>
    <t>P20430102-0003</t>
  </si>
  <si>
    <t>芙蓉区东湖村城中村改造项目</t>
  </si>
  <si>
    <r>
      <rPr>
        <sz val="16"/>
        <rFont val="Times New Roman"/>
        <charset val="134"/>
      </rPr>
      <t>20</t>
    </r>
    <r>
      <rPr>
        <sz val="16"/>
        <rFont val="仿宋_GB2312"/>
        <charset val="134"/>
      </rPr>
      <t>年</t>
    </r>
  </si>
  <si>
    <t>P21430181-0050</t>
  </si>
  <si>
    <t>长沙市国家级浏阳经开区金阳新城中心医院</t>
  </si>
  <si>
    <r>
      <rPr>
        <sz val="16"/>
        <rFont val="Times New Roman"/>
        <charset val="134"/>
      </rPr>
      <t>0601</t>
    </r>
    <r>
      <rPr>
        <sz val="16"/>
        <rFont val="仿宋_GB2312"/>
        <charset val="134"/>
      </rPr>
      <t>卫生健康</t>
    </r>
  </si>
  <si>
    <r>
      <rPr>
        <sz val="16"/>
        <rFont val="Times New Roman"/>
        <charset val="134"/>
      </rPr>
      <t>15</t>
    </r>
    <r>
      <rPr>
        <sz val="16"/>
        <rFont val="仿宋_GB2312"/>
        <charset val="134"/>
      </rPr>
      <t>年</t>
    </r>
  </si>
  <si>
    <t>P22430181-0010</t>
  </si>
  <si>
    <t>长沙市国家级浏阳经开区创新创业园基础设施配套项目</t>
  </si>
  <si>
    <r>
      <rPr>
        <sz val="16"/>
        <rFont val="Times New Roman"/>
        <charset val="134"/>
      </rPr>
      <t>0805</t>
    </r>
    <r>
      <rPr>
        <sz val="16"/>
        <rFont val="仿宋_GB2312"/>
        <charset val="134"/>
      </rPr>
      <t>产业园区基础设施</t>
    </r>
  </si>
  <si>
    <t>P22430181-0011</t>
  </si>
  <si>
    <t>长沙市国家级浏阳经开区产业新城长沙智中心（一期、二期）建设项目</t>
  </si>
  <si>
    <t>P21430181-0057</t>
  </si>
  <si>
    <t>浏阳市金阳新城多功能城市停车场建设项目</t>
  </si>
  <si>
    <r>
      <rPr>
        <sz val="16"/>
        <rFont val="Times New Roman"/>
        <charset val="134"/>
      </rPr>
      <t>0206</t>
    </r>
    <r>
      <rPr>
        <sz val="16"/>
        <rFont val="仿宋_GB2312"/>
        <charset val="134"/>
      </rPr>
      <t>城市停车场</t>
    </r>
  </si>
  <si>
    <t>P21430181-0032</t>
  </si>
  <si>
    <t>浏阳市全域乡村振兴建设项目</t>
  </si>
  <si>
    <r>
      <rPr>
        <sz val="16"/>
        <rFont val="Times New Roman"/>
        <charset val="134"/>
      </rPr>
      <t>0401</t>
    </r>
    <r>
      <rPr>
        <sz val="16"/>
        <rFont val="仿宋_GB2312"/>
        <charset val="134"/>
      </rPr>
      <t>农业</t>
    </r>
  </si>
  <si>
    <r>
      <rPr>
        <sz val="16"/>
        <rFont val="Times New Roman"/>
        <charset val="134"/>
      </rPr>
      <t>20</t>
    </r>
    <r>
      <rPr>
        <sz val="16"/>
        <rFont val="宋体"/>
        <charset val="134"/>
      </rPr>
      <t>年</t>
    </r>
  </si>
  <si>
    <t>浏阳市金阳绿色智能物流园建设项目</t>
  </si>
  <si>
    <r>
      <rPr>
        <sz val="16"/>
        <rFont val="Times New Roman"/>
        <charset val="134"/>
      </rPr>
      <t>07</t>
    </r>
    <r>
      <rPr>
        <sz val="16"/>
        <rFont val="宋体"/>
        <charset val="134"/>
      </rPr>
      <t>城乡冷链等物流基础设施</t>
    </r>
  </si>
  <si>
    <t>到期一次性还本付息</t>
  </si>
  <si>
    <t>P21430121-0010</t>
  </si>
  <si>
    <t>湖南自贸区长沙黄花综合保税区冷链仓库及标准仓储建设项目</t>
  </si>
  <si>
    <t>P22430121-0028</t>
  </si>
  <si>
    <t>中国（湖南）自由贸易试验区黄花国际贸易港智慧物流一期建设项目</t>
  </si>
  <si>
    <t>P21430121-0033</t>
  </si>
  <si>
    <t>中国(湖南）自由贸易试验区空铁联动基础设施建设项目</t>
  </si>
  <si>
    <t>P19430121-0169</t>
  </si>
  <si>
    <t>长沙临空经济示范区园区基础设施建设</t>
  </si>
  <si>
    <t>P21430121-0009</t>
  </si>
  <si>
    <t>湖南自贸区临空区块物流配套产业园基础设施建设项目</t>
  </si>
  <si>
    <t>P21430121-0018</t>
  </si>
  <si>
    <t>湖南自贸区临空经济示范区智能制造产业配套园区建设项目</t>
  </si>
  <si>
    <t>P21430121-0036</t>
  </si>
  <si>
    <t>长沙县城乡供水一体化二期项目</t>
  </si>
  <si>
    <t>供水</t>
  </si>
  <si>
    <t>P22430121-0022</t>
  </si>
  <si>
    <t>长沙县农业发展示范工程（一期）项目</t>
  </si>
  <si>
    <t>农业</t>
  </si>
  <si>
    <t>P19430121-0188</t>
  </si>
  <si>
    <t>长沙县智慧停车项目</t>
  </si>
  <si>
    <t>城市停车场</t>
  </si>
  <si>
    <t>P21430121-0003</t>
  </si>
  <si>
    <t>长沙县老旧小区改造（一期）项目</t>
  </si>
  <si>
    <t>城镇老旧小区改造项目</t>
  </si>
  <si>
    <t>P20430121-0074</t>
  </si>
  <si>
    <t>长沙经济技术开发区北山产业园基础设施配套工程</t>
  </si>
  <si>
    <t>0802产业园区基础设施</t>
  </si>
  <si>
    <t>P22430121-0029</t>
  </si>
  <si>
    <t>长沙经开区工程机械核心零部件产业园配套基础设施建设项目</t>
  </si>
  <si>
    <t>P20430100-0055</t>
  </si>
  <si>
    <t>长沙机场改扩建工程</t>
  </si>
  <si>
    <t>交通运输</t>
  </si>
  <si>
    <t>2019-430104-47-01-041297</t>
  </si>
  <si>
    <t>长沙高新区配套公共基础设施项目（二期）</t>
  </si>
  <si>
    <t>2110-430104-04-01-527582</t>
  </si>
  <si>
    <t>长沙高新区配套公共基础设施项目（三期）</t>
  </si>
  <si>
    <r>
      <rPr>
        <sz val="11"/>
        <rFont val="Times New Roman"/>
        <charset val="134"/>
      </rPr>
      <t>0805</t>
    </r>
    <r>
      <rPr>
        <sz val="11"/>
        <rFont val="宋体"/>
        <charset val="134"/>
      </rPr>
      <t>产业园区基础设施</t>
    </r>
  </si>
  <si>
    <t>2020-430100-47-01-001385</t>
  </si>
  <si>
    <t>桥头家园三期项目</t>
  </si>
  <si>
    <t>2102-430104-04-05-227781</t>
  </si>
  <si>
    <t>三益家园二期</t>
  </si>
  <si>
    <t>2110-430104-04-01-620985</t>
  </si>
  <si>
    <t>长沙麓谷智造园二期及配套基础设施建设项目</t>
  </si>
  <si>
    <t>P21430100-0027</t>
  </si>
  <si>
    <t>雷锋水厂原水管线工程</t>
  </si>
  <si>
    <t>城市供水管网建设</t>
  </si>
  <si>
    <t>到期一次还本</t>
  </si>
  <si>
    <t>P18430111-0027</t>
  </si>
  <si>
    <t>长沙市雨花区新宇东升家园保障性住房项目</t>
  </si>
  <si>
    <t>长沙市雨花区</t>
  </si>
  <si>
    <t>P21430111-0012</t>
  </si>
  <si>
    <t>长沙市雨花经开同升湖园区建设及基础设施建设项目</t>
  </si>
  <si>
    <t>铁路</t>
  </si>
  <si>
    <t>收费公路</t>
  </si>
  <si>
    <t>京津冀协同发展</t>
  </si>
  <si>
    <t>干线机场</t>
  </si>
  <si>
    <t>长江经济带发展</t>
  </si>
  <si>
    <t>内河航电枢纽和港口</t>
  </si>
  <si>
    <t>“一带一路”建设</t>
  </si>
  <si>
    <t>粤港澳大湾区建设</t>
  </si>
  <si>
    <t>天然气管网和储气设施</t>
  </si>
  <si>
    <t>长三角一体化发展</t>
  </si>
  <si>
    <t>城乡电网</t>
  </si>
  <si>
    <t>推进海南全面深化改革开放</t>
  </si>
  <si>
    <t>水利</t>
  </si>
  <si>
    <t>黄河流域生态保护和高质量发展</t>
  </si>
  <si>
    <t>城镇污水垃圾处理</t>
  </si>
</sst>
</file>

<file path=xl/styles.xml><?xml version="1.0" encoding="utf-8"?>
<styleSheet xmlns="http://schemas.openxmlformats.org/spreadsheetml/2006/main">
  <numFmts count="6">
    <numFmt numFmtId="176" formatCode="0.00_ "/>
    <numFmt numFmtId="44" formatCode="_ &quot;￥&quot;* #,##0.00_ ;_ &quot;￥&quot;* \-#,##0.00_ ;_ &quot;￥&quot;* &quot;-&quot;??_ ;_ @_ "/>
    <numFmt numFmtId="42" formatCode="_ &quot;￥&quot;* #,##0_ ;_ &quot;￥&quot;* \-#,##0_ ;_ &quot;￥&quot;* &quot;-&quot;_ ;_ @_ "/>
    <numFmt numFmtId="43" formatCode="_ * #,##0.00_ ;_ * \-#,##0.00_ ;_ * &quot;-&quot;??_ ;_ @_ "/>
    <numFmt numFmtId="41" formatCode="_ * #,##0_ ;_ * \-#,##0_ ;_ * &quot;-&quot;_ ;_ @_ "/>
    <numFmt numFmtId="177" formatCode="0_ "/>
  </numFmts>
  <fonts count="46">
    <font>
      <sz val="11"/>
      <name val="宋体"/>
      <charset val="134"/>
    </font>
    <font>
      <b/>
      <sz val="11"/>
      <name val="Times New Roman"/>
      <charset val="134"/>
    </font>
    <font>
      <sz val="11"/>
      <name val="Times New Roman"/>
      <charset val="134"/>
    </font>
    <font>
      <b/>
      <sz val="11"/>
      <name val="仿宋"/>
      <charset val="134"/>
    </font>
    <font>
      <sz val="12"/>
      <name val="Times New Roman"/>
      <charset val="134"/>
    </font>
    <font>
      <sz val="12"/>
      <name val="仿宋_GB2312"/>
      <charset val="134"/>
    </font>
    <font>
      <sz val="12"/>
      <name val="宋体"/>
      <charset val="134"/>
    </font>
    <font>
      <b/>
      <sz val="12"/>
      <name val="Times New Roman"/>
      <charset val="134"/>
    </font>
    <font>
      <sz val="11"/>
      <name val="仿宋"/>
      <charset val="134"/>
    </font>
    <font>
      <sz val="10"/>
      <name val="Standard Symbols L"/>
      <charset val="134"/>
    </font>
    <font>
      <sz val="16"/>
      <name val="Times New Roman"/>
      <charset val="134"/>
    </font>
    <font>
      <sz val="16"/>
      <name val="仿宋_GB2312"/>
      <charset val="134"/>
    </font>
    <font>
      <sz val="11"/>
      <name val="宋体"/>
      <charset val="134"/>
      <scheme val="minor"/>
    </font>
    <font>
      <sz val="10.5"/>
      <color rgb="FF000000"/>
      <name val="Times New Roman"/>
      <charset val="134"/>
    </font>
    <font>
      <sz val="12"/>
      <name val="Calibri"/>
      <charset val="134"/>
    </font>
    <font>
      <sz val="12"/>
      <name val="宋体-简"/>
      <charset val="134"/>
    </font>
    <font>
      <sz val="10"/>
      <name val="仿宋_GB2312"/>
      <charset val="134"/>
    </font>
    <font>
      <sz val="10"/>
      <name val="Times New Roman"/>
      <charset val="134"/>
    </font>
    <font>
      <sz val="10"/>
      <color theme="1"/>
      <name val="Times New Roman"/>
      <charset val="134"/>
    </font>
    <font>
      <sz val="12"/>
      <color rgb="FFFF0000"/>
      <name val="宋体"/>
      <charset val="134"/>
    </font>
    <font>
      <sz val="12"/>
      <color theme="1"/>
      <name val="Times New Roman"/>
      <charset val="134"/>
    </font>
    <font>
      <sz val="16"/>
      <name val="宋体"/>
      <charset val="134"/>
    </font>
    <font>
      <sz val="11"/>
      <color rgb="FF000000"/>
      <name val="宋体"/>
      <charset val="134"/>
    </font>
    <font>
      <sz val="11"/>
      <color theme="1"/>
      <name val="宋体"/>
      <charset val="0"/>
      <scheme val="minor"/>
    </font>
    <font>
      <sz val="11"/>
      <color indexed="8"/>
      <name val="宋体"/>
      <charset val="134"/>
    </font>
    <font>
      <b/>
      <sz val="11"/>
      <color rgb="FFFFFFFF"/>
      <name val="宋体"/>
      <charset val="0"/>
      <scheme val="minor"/>
    </font>
    <font>
      <b/>
      <sz val="13"/>
      <color theme="3"/>
      <name val="宋体"/>
      <charset val="134"/>
      <scheme val="minor"/>
    </font>
    <font>
      <sz val="11"/>
      <color rgb="FFFF0000"/>
      <name val="宋体"/>
      <charset val="0"/>
      <scheme val="minor"/>
    </font>
    <font>
      <sz val="11"/>
      <color theme="1"/>
      <name val="宋体"/>
      <charset val="134"/>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sz val="10"/>
      <color theme="1"/>
      <name val="宋体"/>
      <charset val="134"/>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sz val="11"/>
      <color rgb="FF006100"/>
      <name val="宋体"/>
      <charset val="0"/>
      <scheme val="minor"/>
    </font>
    <font>
      <sz val="11"/>
      <color rgb="FFFA7D00"/>
      <name val="宋体"/>
      <charset val="0"/>
      <scheme val="minor"/>
    </font>
    <font>
      <b/>
      <sz val="11"/>
      <color rgb="FFFA7D00"/>
      <name val="宋体"/>
      <charset val="0"/>
      <scheme val="minor"/>
    </font>
    <font>
      <sz val="10"/>
      <name val="宋体"/>
      <charset val="134"/>
    </font>
  </fonts>
  <fills count="39">
    <fill>
      <patternFill patternType="none"/>
    </fill>
    <fill>
      <patternFill patternType="gray125"/>
    </fill>
    <fill>
      <patternFill patternType="solid">
        <fgColor theme="9" tint="0.6"/>
        <bgColor indexed="64"/>
      </patternFill>
    </fill>
    <fill>
      <patternFill patternType="solid">
        <fgColor theme="9" tint="0.599993896298105"/>
        <bgColor indexed="64"/>
      </patternFill>
    </fill>
    <fill>
      <patternFill patternType="solid">
        <fgColor rgb="FFFFFF00"/>
        <bgColor indexed="64"/>
      </patternFill>
    </fill>
    <fill>
      <patternFill patternType="solid">
        <fgColor theme="0"/>
        <bgColor indexed="64"/>
      </patternFill>
    </fill>
    <fill>
      <patternFill patternType="solid">
        <fgColor rgb="FFFF0000"/>
        <bgColor indexed="64"/>
      </patternFill>
    </fill>
    <fill>
      <patternFill patternType="solid">
        <fgColor theme="9" tint="0.4"/>
        <bgColor indexed="64"/>
      </patternFill>
    </fill>
    <fill>
      <patternFill patternType="solid">
        <fgColor rgb="FF92D050"/>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rgb="FFFFC7CE"/>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6"/>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diagonal/>
    </border>
    <border>
      <left style="thin">
        <color rgb="FFABABAB"/>
      </left>
      <right/>
      <top style="thin">
        <color rgb="FFABABAB"/>
      </top>
      <bottom/>
      <diagonal/>
    </border>
    <border>
      <left/>
      <right style="thin">
        <color rgb="FFABABAB"/>
      </right>
      <top style="thin">
        <color rgb="FFABABAB"/>
      </top>
      <bottom/>
      <diagonal/>
    </border>
    <border>
      <left style="thin">
        <color rgb="FFABABAB"/>
      </left>
      <right/>
      <top style="thin">
        <color indexed="65"/>
      </top>
      <bottom/>
      <diagonal/>
    </border>
    <border>
      <left/>
      <right style="thin">
        <color rgb="FFABABAB"/>
      </right>
      <top style="thin">
        <color indexed="65"/>
      </top>
      <bottom/>
      <diagonal/>
    </border>
    <border>
      <left style="thin">
        <color rgb="FFABABAB"/>
      </left>
      <right/>
      <top style="thin">
        <color rgb="FFABABAB"/>
      </top>
      <bottom style="thin">
        <color rgb="FFABABAB"/>
      </bottom>
      <diagonal/>
    </border>
    <border>
      <left/>
      <right style="thin">
        <color rgb="FFABABAB"/>
      </right>
      <top style="thin">
        <color rgb="FFABABAB"/>
      </top>
      <bottom style="thin">
        <color rgb="FFABABAB"/>
      </bottom>
      <diagonal/>
    </border>
    <border>
      <left style="thin">
        <color rgb="FFABABAB"/>
      </left>
      <right style="thin">
        <color rgb="FFABABAB"/>
      </right>
      <top style="thin">
        <color rgb="FFABABAB"/>
      </top>
      <bottom/>
      <diagonal/>
    </border>
    <border>
      <left style="thin">
        <color rgb="FFABABAB"/>
      </left>
      <right style="thin">
        <color rgb="FFABABAB"/>
      </right>
      <top style="thin">
        <color indexed="65"/>
      </top>
      <bottom/>
      <diagonal/>
    </border>
    <border>
      <left style="thin">
        <color rgb="FFABABAB"/>
      </left>
      <right style="thin">
        <color rgb="FFABABAB"/>
      </right>
      <top style="thin">
        <color rgb="FFABABAB"/>
      </top>
      <bottom style="thin">
        <color rgb="FFABABAB"/>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5">
    <xf numFmtId="0" fontId="0" fillId="0" borderId="0">
      <alignment vertical="center"/>
    </xf>
    <xf numFmtId="42" fontId="28" fillId="0" borderId="0" applyFont="0" applyFill="0" applyBorder="0" applyAlignment="0" applyProtection="0">
      <alignment vertical="center"/>
    </xf>
    <xf numFmtId="0" fontId="23" fillId="32" borderId="0" applyNumberFormat="0" applyBorder="0" applyAlignment="0" applyProtection="0">
      <alignment vertical="center"/>
    </xf>
    <xf numFmtId="0" fontId="41" fillId="29" borderId="19" applyNumberFormat="0" applyAlignment="0" applyProtection="0">
      <alignment vertical="center"/>
    </xf>
    <xf numFmtId="44" fontId="28" fillId="0" borderId="0" applyFont="0" applyFill="0" applyBorder="0" applyAlignment="0" applyProtection="0">
      <alignment vertical="center"/>
    </xf>
    <xf numFmtId="41" fontId="28" fillId="0" borderId="0" applyFont="0" applyFill="0" applyBorder="0" applyAlignment="0" applyProtection="0">
      <alignment vertical="center"/>
    </xf>
    <xf numFmtId="0" fontId="23" fillId="14" borderId="0" applyNumberFormat="0" applyBorder="0" applyAlignment="0" applyProtection="0">
      <alignment vertical="center"/>
    </xf>
    <xf numFmtId="0" fontId="32" fillId="15" borderId="0" applyNumberFormat="0" applyBorder="0" applyAlignment="0" applyProtection="0">
      <alignment vertical="center"/>
    </xf>
    <xf numFmtId="43" fontId="28" fillId="0" borderId="0" applyFont="0" applyFill="0" applyBorder="0" applyAlignment="0" applyProtection="0">
      <alignment vertical="center"/>
    </xf>
    <xf numFmtId="0" fontId="33" fillId="28" borderId="0" applyNumberFormat="0" applyBorder="0" applyAlignment="0" applyProtection="0">
      <alignment vertical="center"/>
    </xf>
    <xf numFmtId="0" fontId="39" fillId="0" borderId="0" applyNumberFormat="0" applyFill="0" applyBorder="0" applyAlignment="0" applyProtection="0">
      <alignment vertical="center"/>
    </xf>
    <xf numFmtId="9" fontId="28" fillId="0" borderId="0" applyFont="0" applyFill="0" applyBorder="0" applyAlignment="0" applyProtection="0">
      <alignment vertical="center"/>
    </xf>
    <xf numFmtId="0" fontId="31" fillId="0" borderId="0" applyNumberFormat="0" applyFill="0" applyBorder="0" applyAlignment="0" applyProtection="0">
      <alignment vertical="center"/>
    </xf>
    <xf numFmtId="43" fontId="36" fillId="0" borderId="0" applyFont="0" applyFill="0" applyBorder="0" applyAlignment="0" applyProtection="0">
      <alignment vertical="center"/>
    </xf>
    <xf numFmtId="0" fontId="28" fillId="21" borderId="16" applyNumberFormat="0" applyFont="0" applyAlignment="0" applyProtection="0">
      <alignment vertical="center"/>
    </xf>
    <xf numFmtId="0" fontId="33" fillId="34" borderId="0" applyNumberFormat="0" applyBorder="0" applyAlignment="0" applyProtection="0">
      <alignment vertical="center"/>
    </xf>
    <xf numFmtId="0" fontId="30"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5" fillId="0" borderId="14" applyNumberFormat="0" applyFill="0" applyAlignment="0" applyProtection="0">
      <alignment vertical="center"/>
    </xf>
    <xf numFmtId="0" fontId="26" fillId="0" borderId="14" applyNumberFormat="0" applyFill="0" applyAlignment="0" applyProtection="0">
      <alignment vertical="center"/>
    </xf>
    <xf numFmtId="0" fontId="33" fillId="27" borderId="0" applyNumberFormat="0" applyBorder="0" applyAlignment="0" applyProtection="0">
      <alignment vertical="center"/>
    </xf>
    <xf numFmtId="0" fontId="30" fillId="0" borderId="18" applyNumberFormat="0" applyFill="0" applyAlignment="0" applyProtection="0">
      <alignment vertical="center"/>
    </xf>
    <xf numFmtId="0" fontId="33" fillId="26" borderId="0" applyNumberFormat="0" applyBorder="0" applyAlignment="0" applyProtection="0">
      <alignment vertical="center"/>
    </xf>
    <xf numFmtId="0" fontId="34" fillId="20" borderId="15" applyNumberFormat="0" applyAlignment="0" applyProtection="0">
      <alignment vertical="center"/>
    </xf>
    <xf numFmtId="0" fontId="44" fillId="20" borderId="19" applyNumberFormat="0" applyAlignment="0" applyProtection="0">
      <alignment vertical="center"/>
    </xf>
    <xf numFmtId="0" fontId="25" fillId="13" borderId="13" applyNumberFormat="0" applyAlignment="0" applyProtection="0">
      <alignment vertical="center"/>
    </xf>
    <xf numFmtId="0" fontId="23" fillId="31" borderId="0" applyNumberFormat="0" applyBorder="0" applyAlignment="0" applyProtection="0">
      <alignment vertical="center"/>
    </xf>
    <xf numFmtId="0" fontId="33" fillId="19" borderId="0" applyNumberFormat="0" applyBorder="0" applyAlignment="0" applyProtection="0">
      <alignment vertical="center"/>
    </xf>
    <xf numFmtId="0" fontId="43" fillId="0" borderId="20" applyNumberFormat="0" applyFill="0" applyAlignment="0" applyProtection="0">
      <alignment vertical="center"/>
    </xf>
    <xf numFmtId="0" fontId="37" fillId="0" borderId="17" applyNumberFormat="0" applyFill="0" applyAlignment="0" applyProtection="0">
      <alignment vertical="center"/>
    </xf>
    <xf numFmtId="0" fontId="42" fillId="30" borderId="0" applyNumberFormat="0" applyBorder="0" applyAlignment="0" applyProtection="0">
      <alignment vertical="center"/>
    </xf>
    <xf numFmtId="0" fontId="28" fillId="0" borderId="0">
      <alignment vertical="center"/>
    </xf>
    <xf numFmtId="0" fontId="40" fillId="25" borderId="0" applyNumberFormat="0" applyBorder="0" applyAlignment="0" applyProtection="0">
      <alignment vertical="center"/>
    </xf>
    <xf numFmtId="0" fontId="23" fillId="38" borderId="0" applyNumberFormat="0" applyBorder="0" applyAlignment="0" applyProtection="0">
      <alignment vertical="center"/>
    </xf>
    <xf numFmtId="0" fontId="33" fillId="18" borderId="0" applyNumberFormat="0" applyBorder="0" applyAlignment="0" applyProtection="0">
      <alignment vertical="center"/>
    </xf>
    <xf numFmtId="0" fontId="23" fillId="37" borderId="0" applyNumberFormat="0" applyBorder="0" applyAlignment="0" applyProtection="0">
      <alignment vertical="center"/>
    </xf>
    <xf numFmtId="0" fontId="23" fillId="12" borderId="0" applyNumberFormat="0" applyBorder="0" applyAlignment="0" applyProtection="0">
      <alignment vertical="center"/>
    </xf>
    <xf numFmtId="0" fontId="23" fillId="36" borderId="0" applyNumberFormat="0" applyBorder="0" applyAlignment="0" applyProtection="0">
      <alignment vertical="center"/>
    </xf>
    <xf numFmtId="0" fontId="23" fillId="11" borderId="0" applyNumberFormat="0" applyBorder="0" applyAlignment="0" applyProtection="0">
      <alignment vertical="center"/>
    </xf>
    <xf numFmtId="0" fontId="33" fillId="23" borderId="0" applyNumberFormat="0" applyBorder="0" applyAlignment="0" applyProtection="0">
      <alignment vertical="center"/>
    </xf>
    <xf numFmtId="0" fontId="24" fillId="0" borderId="0">
      <protection locked="0"/>
    </xf>
    <xf numFmtId="0" fontId="33" fillId="17" borderId="0" applyNumberFormat="0" applyBorder="0" applyAlignment="0" applyProtection="0">
      <alignment vertical="center"/>
    </xf>
    <xf numFmtId="0" fontId="23" fillId="35" borderId="0" applyNumberFormat="0" applyBorder="0" applyAlignment="0" applyProtection="0">
      <alignment vertical="center"/>
    </xf>
    <xf numFmtId="0" fontId="23" fillId="10" borderId="0" applyNumberFormat="0" applyBorder="0" applyAlignment="0" applyProtection="0">
      <alignment vertical="center"/>
    </xf>
    <xf numFmtId="0" fontId="33" fillId="16" borderId="0" applyNumberFormat="0" applyBorder="0" applyAlignment="0" applyProtection="0">
      <alignment vertical="center"/>
    </xf>
    <xf numFmtId="0" fontId="23" fillId="9" borderId="0" applyNumberFormat="0" applyBorder="0" applyAlignment="0" applyProtection="0">
      <alignment vertical="center"/>
    </xf>
    <xf numFmtId="0" fontId="33" fillId="33" borderId="0" applyNumberFormat="0" applyBorder="0" applyAlignment="0" applyProtection="0">
      <alignment vertical="center"/>
    </xf>
    <xf numFmtId="0" fontId="33" fillId="22" borderId="0" applyNumberFormat="0" applyBorder="0" applyAlignment="0" applyProtection="0">
      <alignment vertical="center"/>
    </xf>
    <xf numFmtId="0" fontId="24" fillId="0" borderId="0">
      <alignment vertical="center"/>
    </xf>
    <xf numFmtId="0" fontId="23" fillId="3" borderId="0" applyNumberFormat="0" applyBorder="0" applyAlignment="0" applyProtection="0">
      <alignment vertical="center"/>
    </xf>
    <xf numFmtId="0" fontId="33" fillId="24" borderId="0" applyNumberFormat="0" applyBorder="0" applyAlignment="0" applyProtection="0">
      <alignment vertical="center"/>
    </xf>
    <xf numFmtId="0" fontId="24" fillId="0" borderId="0">
      <alignment vertical="center"/>
    </xf>
    <xf numFmtId="0" fontId="28" fillId="0" borderId="0">
      <alignment vertical="center"/>
    </xf>
  </cellStyleXfs>
  <cellXfs count="112">
    <xf numFmtId="0" fontId="0" fillId="0" borderId="0" xfId="0">
      <alignment vertical="center"/>
    </xf>
    <xf numFmtId="0" fontId="1" fillId="0" borderId="0" xfId="0" applyFont="1" applyFill="1" applyAlignment="1" applyProtection="1">
      <alignment vertical="center"/>
      <protection locked="0"/>
    </xf>
    <xf numFmtId="0" fontId="2" fillId="2" borderId="0" xfId="0" applyFont="1" applyFill="1" applyAlignment="1" applyProtection="1">
      <alignment vertical="center"/>
      <protection locked="0"/>
    </xf>
    <xf numFmtId="0" fontId="1" fillId="2" borderId="0" xfId="0" applyFont="1" applyFill="1" applyAlignment="1" applyProtection="1">
      <alignment vertical="center"/>
      <protection locked="0"/>
    </xf>
    <xf numFmtId="0" fontId="2" fillId="3" borderId="0" xfId="0" applyFont="1" applyFill="1" applyAlignment="1" applyProtection="1">
      <alignment vertical="center"/>
      <protection locked="0"/>
    </xf>
    <xf numFmtId="0" fontId="2" fillId="2" borderId="0" xfId="0" applyFont="1" applyFill="1" applyBorder="1" applyAlignment="1" applyProtection="1">
      <alignment horizontal="center" vertical="center"/>
      <protection locked="0"/>
    </xf>
    <xf numFmtId="0" fontId="2" fillId="2" borderId="1" xfId="0" applyFont="1" applyFill="1" applyBorder="1" applyAlignment="1" applyProtection="1">
      <alignment horizontal="center" vertical="center"/>
      <protection locked="0"/>
    </xf>
    <xf numFmtId="0" fontId="2" fillId="4" borderId="0" xfId="0" applyFont="1" applyFill="1" applyAlignment="1" applyProtection="1">
      <alignment vertical="center"/>
      <protection locked="0"/>
    </xf>
    <xf numFmtId="0" fontId="2" fillId="0" borderId="0" xfId="0" applyNumberFormat="1" applyFont="1" applyFill="1" applyAlignment="1" applyProtection="1">
      <alignment vertical="center" wrapText="1"/>
      <protection locked="0"/>
    </xf>
    <xf numFmtId="0" fontId="2" fillId="0" borderId="0" xfId="0" applyNumberFormat="1" applyFont="1" applyFill="1" applyAlignment="1" applyProtection="1">
      <alignment horizontal="center" vertical="center" wrapText="1"/>
      <protection locked="0"/>
    </xf>
    <xf numFmtId="0" fontId="2" fillId="0" borderId="0" xfId="0" applyNumberFormat="1" applyFont="1" applyFill="1" applyAlignment="1" applyProtection="1">
      <alignment horizontal="right" vertical="center" wrapText="1"/>
      <protection locked="0"/>
    </xf>
    <xf numFmtId="0" fontId="2" fillId="0" borderId="0" xfId="0" applyFont="1" applyFill="1" applyAlignment="1" applyProtection="1">
      <alignment vertical="center" wrapText="1"/>
      <protection locked="0"/>
    </xf>
    <xf numFmtId="0" fontId="2" fillId="0" borderId="0" xfId="0" applyFont="1" applyFill="1" applyAlignment="1" applyProtection="1">
      <alignment vertical="center"/>
      <protection locked="0"/>
    </xf>
    <xf numFmtId="0" fontId="3" fillId="0" borderId="1" xfId="0" applyNumberFormat="1" applyFont="1" applyFill="1" applyBorder="1" applyAlignment="1">
      <alignment horizontal="center" vertical="center" wrapText="1"/>
    </xf>
    <xf numFmtId="0" fontId="4" fillId="0" borderId="1" xfId="0" applyNumberFormat="1" applyFont="1" applyFill="1" applyBorder="1" applyAlignment="1" applyProtection="1">
      <alignment horizontal="center" vertical="center" wrapText="1"/>
      <protection locked="0"/>
    </xf>
    <xf numFmtId="0" fontId="4" fillId="0" borderId="1" xfId="0" applyFont="1" applyFill="1" applyBorder="1" applyAlignment="1">
      <alignment horizontal="center" vertical="center"/>
    </xf>
    <xf numFmtId="31" fontId="4" fillId="0" borderId="1" xfId="0" applyNumberFormat="1" applyFont="1" applyFill="1" applyBorder="1" applyAlignment="1" applyProtection="1">
      <alignment horizontal="center" vertical="center" wrapText="1"/>
      <protection locked="0"/>
    </xf>
    <xf numFmtId="0" fontId="5" fillId="0" borderId="1" xfId="0" applyNumberFormat="1" applyFont="1" applyFill="1" applyBorder="1" applyAlignment="1" applyProtection="1">
      <alignment horizontal="center" vertical="center" wrapText="1"/>
      <protection locked="0"/>
    </xf>
    <xf numFmtId="0" fontId="6" fillId="0" borderId="1" xfId="0" applyFont="1" applyFill="1" applyBorder="1" applyAlignment="1">
      <alignment horizontal="center" vertical="center" wrapText="1"/>
    </xf>
    <xf numFmtId="0" fontId="7" fillId="0" borderId="1" xfId="0" applyNumberFormat="1" applyFont="1" applyFill="1" applyBorder="1" applyAlignment="1" applyProtection="1">
      <alignment horizontal="center" vertical="center" wrapText="1"/>
      <protection locked="0"/>
    </xf>
    <xf numFmtId="0" fontId="7" fillId="0" borderId="1" xfId="0" applyFont="1" applyFill="1" applyBorder="1" applyAlignment="1">
      <alignment horizontal="center" vertical="center"/>
    </xf>
    <xf numFmtId="0" fontId="5" fillId="0" borderId="2" xfId="0" applyFont="1" applyFill="1" applyBorder="1" applyAlignment="1">
      <alignment horizontal="center" vertical="center" wrapText="1"/>
    </xf>
    <xf numFmtId="0" fontId="5" fillId="0" borderId="1" xfId="0" applyFont="1" applyFill="1" applyBorder="1" applyAlignment="1" applyProtection="1">
      <alignment horizontal="center" vertical="center" wrapText="1"/>
      <protection locked="0"/>
    </xf>
    <xf numFmtId="0" fontId="4" fillId="0" borderId="1" xfId="0" applyFont="1" applyFill="1" applyBorder="1" applyAlignment="1" applyProtection="1">
      <alignment horizontal="center" vertical="center" wrapText="1"/>
      <protection locked="0"/>
    </xf>
    <xf numFmtId="0" fontId="4" fillId="0" borderId="2"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8" fillId="0" borderId="1" xfId="0" applyNumberFormat="1" applyFont="1" applyFill="1" applyBorder="1" applyAlignment="1" applyProtection="1">
      <alignment horizontal="center" vertical="center" wrapText="1"/>
      <protection locked="0"/>
    </xf>
    <xf numFmtId="0" fontId="9" fillId="0" borderId="1" xfId="0" applyNumberFormat="1" applyFont="1" applyFill="1" applyBorder="1" applyAlignment="1">
      <alignment horizontal="center" vertical="center" wrapText="1"/>
    </xf>
    <xf numFmtId="0" fontId="2" fillId="0" borderId="1" xfId="0" applyNumberFormat="1" applyFont="1" applyFill="1" applyBorder="1" applyAlignment="1" applyProtection="1">
      <alignment horizontal="center" vertical="center" wrapText="1"/>
      <protection locked="0"/>
    </xf>
    <xf numFmtId="0" fontId="10" fillId="0" borderId="1" xfId="0" applyNumberFormat="1" applyFont="1" applyFill="1" applyBorder="1" applyAlignment="1" applyProtection="1">
      <alignment horizontal="center" vertical="center" wrapText="1"/>
      <protection locked="0"/>
    </xf>
    <xf numFmtId="0" fontId="11" fillId="0" borderId="1" xfId="0" applyNumberFormat="1" applyFont="1" applyFill="1" applyBorder="1" applyAlignment="1" applyProtection="1">
      <alignment horizontal="center" vertical="center" wrapText="1"/>
      <protection locked="0"/>
    </xf>
    <xf numFmtId="0" fontId="4" fillId="0" borderId="3" xfId="0" applyNumberFormat="1" applyFont="1" applyFill="1" applyBorder="1" applyAlignment="1" applyProtection="1">
      <alignment horizontal="center" vertical="center" wrapText="1"/>
      <protection locked="0"/>
    </xf>
    <xf numFmtId="0" fontId="2" fillId="0" borderId="1" xfId="0" applyNumberFormat="1" applyFont="1" applyFill="1" applyBorder="1" applyAlignment="1" applyProtection="1">
      <alignment vertical="center" wrapText="1"/>
      <protection locked="0"/>
    </xf>
    <xf numFmtId="0" fontId="10" fillId="4" borderId="1" xfId="0" applyNumberFormat="1" applyFont="1" applyFill="1" applyBorder="1" applyAlignment="1" applyProtection="1">
      <alignment horizontal="center" vertical="center" wrapText="1"/>
      <protection locked="0"/>
    </xf>
    <xf numFmtId="0" fontId="11" fillId="4" borderId="1" xfId="0" applyNumberFormat="1" applyFont="1" applyFill="1" applyBorder="1" applyAlignment="1" applyProtection="1">
      <alignment horizontal="center" vertical="center" wrapText="1"/>
      <protection locked="0"/>
    </xf>
    <xf numFmtId="0" fontId="12" fillId="0" borderId="1" xfId="0" applyNumberFormat="1" applyFont="1" applyFill="1" applyBorder="1" applyAlignment="1" applyProtection="1">
      <alignment horizontal="center" vertical="center" wrapText="1"/>
      <protection locked="0"/>
    </xf>
    <xf numFmtId="0" fontId="12" fillId="0" borderId="1" xfId="0" applyFont="1" applyFill="1" applyBorder="1" applyAlignment="1" applyProtection="1">
      <alignment horizontal="center" vertical="center" wrapText="1"/>
      <protection locked="0"/>
    </xf>
    <xf numFmtId="0" fontId="0" fillId="0" borderId="1" xfId="0" applyNumberFormat="1" applyFont="1" applyFill="1" applyBorder="1" applyAlignment="1" applyProtection="1">
      <alignment horizontal="center" vertical="center" wrapText="1"/>
      <protection locked="0"/>
    </xf>
    <xf numFmtId="0" fontId="6" fillId="0" borderId="1" xfId="0" applyNumberFormat="1" applyFont="1" applyFill="1" applyBorder="1" applyAlignment="1" applyProtection="1">
      <alignment horizontal="center" vertical="center" wrapText="1"/>
      <protection locked="0"/>
    </xf>
    <xf numFmtId="0" fontId="6" fillId="0" borderId="1" xfId="0" applyNumberFormat="1" applyFont="1" applyFill="1" applyBorder="1" applyAlignment="1">
      <alignment horizontal="center" vertical="center" wrapText="1"/>
    </xf>
    <xf numFmtId="0" fontId="2" fillId="4" borderId="0" xfId="0" applyNumberFormat="1" applyFont="1" applyFill="1" applyAlignment="1" applyProtection="1">
      <alignment vertical="center" wrapText="1"/>
      <protection locked="0"/>
    </xf>
    <xf numFmtId="0" fontId="2" fillId="4" borderId="1" xfId="0" applyNumberFormat="1" applyFont="1" applyFill="1" applyBorder="1" applyAlignment="1" applyProtection="1">
      <alignment vertical="center" wrapText="1"/>
      <protection locked="0"/>
    </xf>
    <xf numFmtId="0" fontId="6" fillId="4" borderId="1" xfId="0" applyNumberFormat="1" applyFont="1" applyFill="1" applyBorder="1" applyAlignment="1" applyProtection="1">
      <alignment horizontal="center" vertical="center" wrapText="1"/>
      <protection locked="0"/>
    </xf>
    <xf numFmtId="0" fontId="6" fillId="4" borderId="1" xfId="0" applyNumberFormat="1" applyFont="1" applyFill="1" applyBorder="1" applyAlignment="1">
      <alignment horizontal="center" vertical="center" wrapText="1"/>
    </xf>
    <xf numFmtId="0" fontId="6" fillId="4" borderId="1" xfId="0" applyFont="1" applyFill="1" applyBorder="1" applyAlignment="1">
      <alignment horizontal="center" vertical="center" wrapText="1"/>
    </xf>
    <xf numFmtId="4" fontId="13" fillId="0" borderId="1" xfId="0" applyNumberFormat="1" applyFont="1" applyBorder="1" applyAlignment="1">
      <alignment horizontal="justify" vertical="center"/>
    </xf>
    <xf numFmtId="176" fontId="4" fillId="0" borderId="1" xfId="0" applyNumberFormat="1" applyFont="1" applyFill="1" applyBorder="1" applyAlignment="1" applyProtection="1">
      <alignment horizontal="center" vertical="center" wrapText="1"/>
      <protection locked="0"/>
    </xf>
    <xf numFmtId="4" fontId="14" fillId="0" borderId="1" xfId="0" applyNumberFormat="1" applyFont="1" applyBorder="1" applyAlignment="1">
      <alignment horizontal="justify" vertical="center" indent="2"/>
    </xf>
    <xf numFmtId="4" fontId="4" fillId="0" borderId="1" xfId="0" applyNumberFormat="1" applyFont="1" applyBorder="1" applyAlignment="1">
      <alignment horizontal="justify" vertical="center"/>
    </xf>
    <xf numFmtId="0" fontId="15" fillId="0" borderId="1" xfId="0" applyNumberFormat="1" applyFont="1" applyFill="1" applyBorder="1" applyAlignment="1" applyProtection="1">
      <alignment horizontal="center" vertical="center" wrapText="1"/>
      <protection locked="0"/>
    </xf>
    <xf numFmtId="176" fontId="15" fillId="0" borderId="1" xfId="0" applyNumberFormat="1" applyFont="1" applyFill="1" applyBorder="1" applyAlignment="1" applyProtection="1">
      <alignment horizontal="center" vertical="center" wrapText="1"/>
      <protection locked="0"/>
    </xf>
    <xf numFmtId="176" fontId="4" fillId="0" borderId="2" xfId="0" applyNumberFormat="1" applyFont="1" applyFill="1" applyBorder="1" applyAlignment="1">
      <alignment horizontal="center" vertical="center" wrapText="1"/>
    </xf>
    <xf numFmtId="176" fontId="4" fillId="0" borderId="1" xfId="0" applyNumberFormat="1" applyFont="1" applyFill="1" applyBorder="1" applyAlignment="1">
      <alignment horizontal="center" vertical="center" wrapText="1"/>
    </xf>
    <xf numFmtId="176" fontId="8" fillId="0" borderId="1" xfId="0" applyNumberFormat="1" applyFont="1" applyFill="1" applyBorder="1" applyAlignment="1" applyProtection="1">
      <alignment horizontal="center" vertical="center" wrapText="1"/>
      <protection locked="0"/>
    </xf>
    <xf numFmtId="0" fontId="16" fillId="0" borderId="1" xfId="0" applyNumberFormat="1" applyFont="1" applyFill="1" applyBorder="1" applyAlignment="1" applyProtection="1">
      <alignment horizontal="center" vertical="center" wrapText="1"/>
      <protection locked="0"/>
    </xf>
    <xf numFmtId="0" fontId="17" fillId="0" borderId="1" xfId="0" applyNumberFormat="1" applyFont="1" applyFill="1" applyBorder="1" applyAlignment="1" applyProtection="1">
      <alignment horizontal="center" vertical="center" wrapText="1"/>
      <protection locked="0"/>
    </xf>
    <xf numFmtId="4" fontId="17" fillId="0" borderId="1" xfId="0" applyNumberFormat="1" applyFont="1" applyBorder="1" applyAlignment="1">
      <alignment horizontal="center" vertical="center"/>
    </xf>
    <xf numFmtId="176" fontId="17" fillId="0" borderId="1" xfId="0" applyNumberFormat="1" applyFont="1" applyFill="1" applyBorder="1" applyAlignment="1" applyProtection="1">
      <alignment horizontal="center" vertical="center" wrapText="1"/>
      <protection locked="0"/>
    </xf>
    <xf numFmtId="176" fontId="18" fillId="0" borderId="1" xfId="0" applyNumberFormat="1" applyFont="1" applyFill="1" applyBorder="1" applyAlignment="1" applyProtection="1">
      <alignment horizontal="center" vertical="center" wrapText="1"/>
      <protection locked="0"/>
    </xf>
    <xf numFmtId="176" fontId="12" fillId="0" borderId="1" xfId="0" applyNumberFormat="1" applyFont="1" applyFill="1" applyBorder="1" applyAlignment="1" applyProtection="1">
      <alignment horizontal="center" vertical="center" wrapText="1"/>
      <protection locked="0"/>
    </xf>
    <xf numFmtId="0" fontId="0" fillId="0" borderId="1" xfId="0" applyFont="1" applyFill="1" applyBorder="1">
      <alignment vertical="center"/>
    </xf>
    <xf numFmtId="4" fontId="2" fillId="0" borderId="1" xfId="0" applyNumberFormat="1" applyFont="1" applyFill="1" applyBorder="1" applyAlignment="1" applyProtection="1">
      <alignment horizontal="center" vertical="center" wrapText="1"/>
      <protection locked="0"/>
    </xf>
    <xf numFmtId="176" fontId="6" fillId="0" borderId="1" xfId="0" applyNumberFormat="1" applyFont="1" applyBorder="1" applyAlignment="1">
      <alignment horizontal="center" vertical="center"/>
    </xf>
    <xf numFmtId="176" fontId="6" fillId="0" borderId="1" xfId="0" applyNumberFormat="1" applyFont="1" applyFill="1" applyBorder="1" applyAlignment="1" applyProtection="1">
      <alignment horizontal="center" vertical="center" wrapText="1"/>
      <protection locked="0"/>
    </xf>
    <xf numFmtId="176" fontId="6" fillId="4" borderId="1" xfId="0" applyNumberFormat="1" applyFont="1" applyFill="1" applyBorder="1" applyAlignment="1">
      <alignment horizontal="center" vertical="center"/>
    </xf>
    <xf numFmtId="176" fontId="6" fillId="4" borderId="1" xfId="0" applyNumberFormat="1" applyFont="1" applyFill="1" applyBorder="1" applyAlignment="1" applyProtection="1">
      <alignment horizontal="center" vertical="center" wrapText="1"/>
      <protection locked="0"/>
    </xf>
    <xf numFmtId="4" fontId="4" fillId="0" borderId="0" xfId="0" applyNumberFormat="1" applyFont="1" applyFill="1" applyAlignment="1">
      <alignment horizontal="center" vertical="center"/>
    </xf>
    <xf numFmtId="0" fontId="19" fillId="0" borderId="1" xfId="0" applyNumberFormat="1" applyFont="1" applyFill="1" applyBorder="1" applyAlignment="1" applyProtection="1">
      <alignment horizontal="center" vertical="center" wrapText="1"/>
      <protection locked="0"/>
    </xf>
    <xf numFmtId="176" fontId="3" fillId="0" borderId="1" xfId="0" applyNumberFormat="1" applyFont="1" applyFill="1" applyBorder="1" applyAlignment="1">
      <alignment horizontal="center" vertical="center" wrapText="1"/>
    </xf>
    <xf numFmtId="176" fontId="5" fillId="0" borderId="1" xfId="0" applyNumberFormat="1" applyFont="1" applyFill="1" applyBorder="1" applyAlignment="1" applyProtection="1">
      <alignment horizontal="center" vertical="center" wrapText="1"/>
      <protection locked="0"/>
    </xf>
    <xf numFmtId="176" fontId="20" fillId="0" borderId="1" xfId="0" applyNumberFormat="1" applyFont="1" applyFill="1" applyBorder="1" applyAlignment="1" applyProtection="1">
      <alignment horizontal="center" vertical="center" wrapText="1"/>
      <protection locked="0"/>
    </xf>
    <xf numFmtId="4" fontId="17" fillId="0" borderId="0" xfId="0" applyNumberFormat="1" applyFont="1" applyAlignment="1">
      <alignment horizontal="center" vertical="center"/>
    </xf>
    <xf numFmtId="0" fontId="11" fillId="0" borderId="1" xfId="0" applyNumberFormat="1" applyFont="1" applyFill="1" applyBorder="1" applyAlignment="1">
      <alignment horizontal="center" vertical="center" wrapText="1"/>
    </xf>
    <xf numFmtId="0" fontId="21" fillId="4" borderId="1" xfId="0" applyNumberFormat="1" applyFont="1" applyFill="1" applyBorder="1" applyAlignment="1" applyProtection="1">
      <alignment horizontal="center" vertical="center" wrapText="1"/>
      <protection locked="0"/>
    </xf>
    <xf numFmtId="0" fontId="4" fillId="4" borderId="1" xfId="0" applyNumberFormat="1" applyFont="1" applyFill="1" applyBorder="1" applyAlignment="1" applyProtection="1">
      <alignment horizontal="center" vertical="center" wrapText="1"/>
      <protection locked="0"/>
    </xf>
    <xf numFmtId="176" fontId="4" fillId="5" borderId="1" xfId="0" applyNumberFormat="1" applyFont="1" applyFill="1" applyBorder="1" applyAlignment="1" applyProtection="1">
      <alignment horizontal="center" vertical="center" wrapText="1"/>
      <protection locked="0"/>
    </xf>
    <xf numFmtId="176" fontId="19" fillId="0" borderId="1" xfId="0" applyNumberFormat="1" applyFont="1" applyFill="1" applyBorder="1" applyAlignment="1" applyProtection="1">
      <alignment horizontal="center" vertical="center" wrapText="1"/>
      <protection locked="0"/>
    </xf>
    <xf numFmtId="176" fontId="7" fillId="0" borderId="1" xfId="0" applyNumberFormat="1" applyFont="1" applyFill="1" applyBorder="1" applyAlignment="1" applyProtection="1">
      <alignment horizontal="center" vertical="center" wrapText="1"/>
      <protection locked="0"/>
    </xf>
    <xf numFmtId="176" fontId="4" fillId="0" borderId="1" xfId="0" applyNumberFormat="1" applyFont="1" applyFill="1" applyBorder="1" applyAlignment="1" applyProtection="1">
      <alignment horizontal="center" vertical="center"/>
      <protection locked="0"/>
    </xf>
    <xf numFmtId="0" fontId="2" fillId="0" borderId="1" xfId="0" applyFont="1" applyFill="1" applyBorder="1" applyAlignment="1" applyProtection="1">
      <alignment vertical="center" wrapText="1"/>
      <protection locked="0"/>
    </xf>
    <xf numFmtId="0" fontId="2" fillId="4" borderId="1" xfId="0" applyFont="1" applyFill="1" applyBorder="1" applyAlignment="1" applyProtection="1">
      <alignment vertical="center" wrapText="1"/>
      <protection locked="0"/>
    </xf>
    <xf numFmtId="0" fontId="0" fillId="6" borderId="0" xfId="0" applyFill="1">
      <alignment vertical="center"/>
    </xf>
    <xf numFmtId="0" fontId="0" fillId="0" borderId="0" xfId="0" applyFont="1">
      <alignment vertical="center"/>
    </xf>
    <xf numFmtId="0" fontId="7" fillId="0" borderId="0" xfId="0" applyFont="1" applyFill="1" applyAlignment="1" applyProtection="1">
      <alignment vertical="center"/>
      <protection locked="0"/>
    </xf>
    <xf numFmtId="0" fontId="22" fillId="7" borderId="0" xfId="0" applyFont="1" applyFill="1" applyProtection="1">
      <alignment vertical="center"/>
      <protection locked="0"/>
    </xf>
    <xf numFmtId="177" fontId="2" fillId="0" borderId="0" xfId="0" applyNumberFormat="1" applyFont="1" applyFill="1" applyAlignment="1" applyProtection="1">
      <alignment vertical="center" wrapText="1"/>
      <protection locked="0"/>
    </xf>
    <xf numFmtId="177" fontId="2" fillId="0" borderId="0" xfId="0" applyNumberFormat="1" applyFont="1" applyFill="1" applyAlignment="1" applyProtection="1">
      <alignment horizontal="center" vertical="center" wrapText="1"/>
      <protection locked="0"/>
    </xf>
    <xf numFmtId="177" fontId="2" fillId="0" borderId="0" xfId="0" applyNumberFormat="1" applyFont="1" applyFill="1" applyAlignment="1" applyProtection="1">
      <alignment horizontal="right" vertical="center" wrapText="1"/>
      <protection locked="0"/>
    </xf>
    <xf numFmtId="177" fontId="3" fillId="0" borderId="1" xfId="0" applyNumberFormat="1" applyFont="1" applyFill="1" applyBorder="1" applyAlignment="1">
      <alignment horizontal="center" vertical="center" wrapText="1"/>
    </xf>
    <xf numFmtId="177" fontId="8" fillId="7" borderId="1" xfId="0" applyNumberFormat="1" applyFont="1" applyFill="1" applyBorder="1" applyAlignment="1" applyProtection="1">
      <alignment horizontal="center" vertical="center" wrapText="1"/>
      <protection locked="0"/>
    </xf>
    <xf numFmtId="176" fontId="8" fillId="7" borderId="1" xfId="0" applyNumberFormat="1" applyFont="1" applyFill="1" applyBorder="1" applyAlignment="1" applyProtection="1">
      <alignment vertical="center" wrapText="1"/>
      <protection locked="0"/>
    </xf>
    <xf numFmtId="176" fontId="8" fillId="7" borderId="1" xfId="0" applyNumberFormat="1" applyFont="1" applyFill="1" applyBorder="1" applyAlignment="1" applyProtection="1">
      <alignment horizontal="center" vertical="center" wrapText="1"/>
      <protection locked="0"/>
    </xf>
    <xf numFmtId="31" fontId="8" fillId="4" borderId="1" xfId="0" applyNumberFormat="1" applyFont="1" applyFill="1" applyBorder="1" applyAlignment="1" applyProtection="1">
      <alignment horizontal="center" vertical="center" wrapText="1"/>
      <protection locked="0"/>
    </xf>
    <xf numFmtId="176" fontId="8" fillId="7" borderId="1" xfId="0" applyNumberFormat="1" applyFont="1" applyFill="1" applyBorder="1" applyAlignment="1">
      <alignment horizontal="center" vertical="center" wrapText="1"/>
    </xf>
    <xf numFmtId="0" fontId="8" fillId="4" borderId="1" xfId="0" applyNumberFormat="1" applyFont="1" applyFill="1" applyBorder="1" applyAlignment="1" applyProtection="1">
      <alignment horizontal="center" vertical="center" wrapText="1"/>
      <protection locked="0"/>
    </xf>
    <xf numFmtId="176" fontId="8" fillId="8" borderId="1" xfId="0" applyNumberFormat="1" applyFont="1" applyFill="1" applyBorder="1" applyAlignment="1" applyProtection="1">
      <alignment horizontal="center" vertical="center" wrapText="1"/>
      <protection locked="0"/>
    </xf>
    <xf numFmtId="176" fontId="8" fillId="4" borderId="1" xfId="0" applyNumberFormat="1" applyFont="1" applyFill="1" applyBorder="1" applyAlignment="1" applyProtection="1">
      <alignment horizontal="center" vertical="center" wrapText="1"/>
      <protection locked="0"/>
    </xf>
    <xf numFmtId="0" fontId="8" fillId="7" borderId="1" xfId="0" applyNumberFormat="1" applyFont="1" applyFill="1" applyBorder="1" applyAlignment="1" applyProtection="1">
      <alignment horizontal="center" vertical="center" wrapText="1"/>
      <protection locked="0"/>
    </xf>
    <xf numFmtId="177" fontId="8" fillId="4" borderId="1" xfId="0" applyNumberFormat="1" applyFont="1" applyFill="1" applyBorder="1" applyAlignment="1" applyProtection="1">
      <alignment horizontal="center" vertical="center" wrapText="1"/>
      <protection locked="0"/>
    </xf>
    <xf numFmtId="176" fontId="3" fillId="8" borderId="1" xfId="0" applyNumberFormat="1" applyFont="1" applyFill="1" applyBorder="1" applyAlignment="1">
      <alignment horizontal="center" vertical="center" wrapText="1"/>
    </xf>
    <xf numFmtId="176" fontId="3" fillId="0" borderId="1" xfId="0" applyNumberFormat="1" applyFont="1" applyFill="1" applyBorder="1" applyAlignment="1" applyProtection="1">
      <alignment vertical="center"/>
      <protection locked="0"/>
    </xf>
    <xf numFmtId="176" fontId="8" fillId="7" borderId="1" xfId="0" applyNumberFormat="1" applyFont="1" applyFill="1" applyBorder="1" applyAlignment="1" applyProtection="1">
      <alignment horizontal="center" vertical="center"/>
      <protection locked="0"/>
    </xf>
    <xf numFmtId="176" fontId="8" fillId="7" borderId="1" xfId="0" applyNumberFormat="1" applyFont="1" applyFill="1" applyBorder="1" applyProtection="1">
      <alignment vertical="center"/>
      <protection locked="0"/>
    </xf>
    <xf numFmtId="0" fontId="0" fillId="0" borderId="4" xfId="0" applyBorder="1">
      <alignment vertical="center"/>
    </xf>
    <xf numFmtId="0" fontId="0" fillId="0" borderId="5" xfId="0" applyBorder="1">
      <alignment vertical="center"/>
    </xf>
    <xf numFmtId="0" fontId="0" fillId="0" borderId="6" xfId="0" applyBorder="1">
      <alignment vertical="center"/>
    </xf>
    <xf numFmtId="0" fontId="0" fillId="0" borderId="7" xfId="0" applyBorder="1">
      <alignment vertical="center"/>
    </xf>
    <xf numFmtId="0" fontId="0" fillId="0" borderId="8" xfId="0" applyBorder="1">
      <alignment vertical="center"/>
    </xf>
    <xf numFmtId="0" fontId="0" fillId="0" borderId="9" xfId="0" applyBorder="1">
      <alignment vertical="center"/>
    </xf>
    <xf numFmtId="0" fontId="0" fillId="0" borderId="10" xfId="0" applyBorder="1">
      <alignment vertical="center"/>
    </xf>
    <xf numFmtId="0" fontId="0" fillId="0" borderId="11" xfId="0" applyBorder="1">
      <alignment vertical="center"/>
    </xf>
    <xf numFmtId="0" fontId="0" fillId="0" borderId="12" xfId="0" applyBorder="1">
      <alignment vertical="center"/>
    </xf>
  </cellXfs>
  <cellStyles count="55">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千位分隔 4" xfId="13"/>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常规 11 5" xfId="33"/>
    <cellStyle name="适中" xfId="34" builtinId="28"/>
    <cellStyle name="20% - 强调文字颜色 5" xfId="35" builtinId="46"/>
    <cellStyle name="强调文字颜色 1" xfId="36" builtinId="29"/>
    <cellStyle name="20% - 强调文字颜色 1" xfId="37" builtinId="30"/>
    <cellStyle name="40% - 强调文字颜色 1" xfId="38" builtinId="31"/>
    <cellStyle name="20% - 强调文字颜色 2" xfId="39" builtinId="34"/>
    <cellStyle name="40% - 强调文字颜色 2" xfId="40" builtinId="35"/>
    <cellStyle name="强调文字颜色 3" xfId="41" builtinId="37"/>
    <cellStyle name="常规 2 2 9" xfId="42"/>
    <cellStyle name="强调文字颜色 4" xfId="43" builtinId="41"/>
    <cellStyle name="20% - 强调文字颜色 4" xfId="44" builtinId="42"/>
    <cellStyle name="40% - 强调文字颜色 4" xfId="45" builtinId="43"/>
    <cellStyle name="强调文字颜色 5" xfId="46" builtinId="45"/>
    <cellStyle name="40% - 强调文字颜色 5" xfId="47" builtinId="47"/>
    <cellStyle name="60% - 强调文字颜色 5" xfId="48" builtinId="48"/>
    <cellStyle name="强调文字颜色 6" xfId="49" builtinId="49"/>
    <cellStyle name="常规 2 3" xfId="50"/>
    <cellStyle name="40% - 强调文字颜色 6" xfId="51" builtinId="51"/>
    <cellStyle name="60% - 强调文字颜色 6" xfId="52" builtinId="52"/>
    <cellStyle name="常规 2" xfId="53"/>
    <cellStyle name="常规 2 4" xfId="54"/>
  </cellStyles>
  <tableStyles count="0" defaultTableStyle="TableStyleMedium2"/>
  <colors>
    <mruColors>
      <color rgb="00FFF2CC"/>
      <color rgb="00FF0000"/>
      <color rgb="0000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pivotCacheDefinition" Target="pivotCache/pivotCacheDefinition2.xml"/><Relationship Id="rId7" Type="http://schemas.openxmlformats.org/officeDocument/2006/relationships/pivotCacheDefinition" Target="pivotCache/pivotCacheDefinition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5" Type="http://schemas.openxmlformats.org/officeDocument/2006/relationships/sharedStrings" Target="sharedStrings.xml"/><Relationship Id="rId34" Type="http://schemas.openxmlformats.org/officeDocument/2006/relationships/styles" Target="styles.xml"/><Relationship Id="rId33" Type="http://schemas.openxmlformats.org/officeDocument/2006/relationships/theme" Target="theme/theme1.xml"/><Relationship Id="rId32" Type="http://schemas.openxmlformats.org/officeDocument/2006/relationships/externalLink" Target="externalLinks/externalLink24.xml"/><Relationship Id="rId31" Type="http://schemas.openxmlformats.org/officeDocument/2006/relationships/externalLink" Target="externalLinks/externalLink23.xml"/><Relationship Id="rId30" Type="http://schemas.openxmlformats.org/officeDocument/2006/relationships/externalLink" Target="externalLinks/externalLink22.xml"/><Relationship Id="rId3" Type="http://schemas.openxmlformats.org/officeDocument/2006/relationships/worksheet" Target="worksheets/sheet3.xml"/><Relationship Id="rId29" Type="http://schemas.openxmlformats.org/officeDocument/2006/relationships/externalLink" Target="externalLinks/externalLink21.xml"/><Relationship Id="rId28" Type="http://schemas.openxmlformats.org/officeDocument/2006/relationships/externalLink" Target="externalLinks/externalLink20.xml"/><Relationship Id="rId27" Type="http://schemas.openxmlformats.org/officeDocument/2006/relationships/externalLink" Target="externalLinks/externalLink19.xml"/><Relationship Id="rId26" Type="http://schemas.openxmlformats.org/officeDocument/2006/relationships/externalLink" Target="externalLinks/externalLink18.xml"/><Relationship Id="rId25" Type="http://schemas.openxmlformats.org/officeDocument/2006/relationships/externalLink" Target="externalLinks/externalLink17.xml"/><Relationship Id="rId24" Type="http://schemas.openxmlformats.org/officeDocument/2006/relationships/externalLink" Target="externalLinks/externalLink16.xml"/><Relationship Id="rId23" Type="http://schemas.openxmlformats.org/officeDocument/2006/relationships/externalLink" Target="externalLinks/externalLink15.xml"/><Relationship Id="rId22" Type="http://schemas.openxmlformats.org/officeDocument/2006/relationships/externalLink" Target="externalLinks/externalLink14.xml"/><Relationship Id="rId21" Type="http://schemas.openxmlformats.org/officeDocument/2006/relationships/externalLink" Target="externalLinks/externalLink13.xml"/><Relationship Id="rId20" Type="http://schemas.openxmlformats.org/officeDocument/2006/relationships/externalLink" Target="externalLinks/externalLink12.xml"/><Relationship Id="rId2" Type="http://schemas.openxmlformats.org/officeDocument/2006/relationships/worksheet" Target="worksheets/sheet2.xml"/><Relationship Id="rId19" Type="http://schemas.openxmlformats.org/officeDocument/2006/relationships/externalLink" Target="externalLinks/externalLink11.xml"/><Relationship Id="rId18" Type="http://schemas.openxmlformats.org/officeDocument/2006/relationships/externalLink" Target="externalLinks/externalLink10.xml"/><Relationship Id="rId17" Type="http://schemas.openxmlformats.org/officeDocument/2006/relationships/externalLink" Target="externalLinks/externalLink9.xml"/><Relationship Id="rId16" Type="http://schemas.openxmlformats.org/officeDocument/2006/relationships/externalLink" Target="externalLinks/externalLink8.xml"/><Relationship Id="rId15" Type="http://schemas.openxmlformats.org/officeDocument/2006/relationships/externalLink" Target="externalLinks/externalLink7.xml"/><Relationship Id="rId14" Type="http://schemas.openxmlformats.org/officeDocument/2006/relationships/externalLink" Target="externalLinks/externalLink6.xml"/><Relationship Id="rId13" Type="http://schemas.openxmlformats.org/officeDocument/2006/relationships/externalLink" Target="externalLinks/externalLink5.xml"/><Relationship Id="rId12" Type="http://schemas.openxmlformats.org/officeDocument/2006/relationships/externalLink" Target="externalLinks/externalLink4.xml"/><Relationship Id="rId11" Type="http://schemas.openxmlformats.org/officeDocument/2006/relationships/externalLink" Target="externalLinks/externalLink3.xml"/><Relationship Id="rId10" Type="http://schemas.openxmlformats.org/officeDocument/2006/relationships/externalLink" Target="externalLinks/externalLink2.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ome\kylin\&#26700;&#38754;\627&#21457;&#20538;\\media\2A84-E6CA\&#26032;&#24314;&#25991;&#20214;&#22841;\\tmp\360zipO4881871C\&#39033;&#30446;&#20449;&#24687;&#27719;&#24635;&#34920;&#65288;&#30410;&#38451;4.24&#6528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ome\kylin\&#26700;&#38754;\627&#21457;&#20538;\\media\2A84-E6CA\&#26032;&#24314;&#25991;&#20214;&#22841;\\tmp\mozilla_greatwall0\&#20010;&#20154;&#25991;&#20214;\&#25105;&#30340;&#25991;&#26723;\WeChat%20Files\wxid_o3eh9e1bus6612\FileStorage\File\2022-04\&#39033;&#30446;&#20449;&#24687;&#27719;&#24635;&#34920;&#65288;&#19987;&#23478;&#26680;&#23545;&#65289;0421%20-%20&#36164;&#20852;.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ome\kylin\&#26700;&#38754;\627&#21457;&#20538;\\media\2A84-E6CA\&#26032;&#24314;&#25991;&#20214;&#22841;\\tmp\mozilla_greatwall0\&#65288;&#37108;&#24030;&#65289;&#39033;&#30446;&#20449;&#24687;&#27719;&#24635;&#34920;&#65288;&#19987;&#23478;&#26680;&#23545;&#65289;0424-1.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home\kylin\&#26700;&#38754;\627&#21457;&#20538;\D:\media\2A84-E6CA\&#26032;&#24314;&#25991;&#20214;&#22841;\tmp\mozilla_greatwall0\media\2A84-E6CA\&#39033;&#30446;&#20449;&#24687;&#27719;&#24635;&#34920;0421(1).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home\kylin\&#26700;&#38754;\627&#21457;&#20538;\C:\media\2A84-E6CA\&#26032;&#24314;&#25991;&#20214;&#22841;\tmp\mozilla_greatwall0\&#20010;&#20154;&#25991;&#20214;\&#25105;&#30340;&#25991;&#26723;\WeChat%20Files\wxid_o3eh9e1bus6612\FileStorage\File\2022-04\&#39033;&#30446;&#20449;&#24687;&#27719;&#24635;&#34920;&#65288;&#19987;&#23478;&#26680;&#23545;&#65289;0421%20-%20&#36164;&#20852;.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home\kylin\&#26700;&#38754;\627&#21457;&#20538;\C:\media\2A84-E6CA\&#26032;&#24314;&#25991;&#20214;&#22841;\tmp\mozilla_greatwall0\&#65288;&#37108;&#24030;&#65289;&#39033;&#30446;&#20449;&#24687;&#27719;&#24635;&#34920;&#65288;&#19987;&#23478;&#26680;&#23545;&#65289;0424-1.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home\kylin\&#26700;&#38754;\627&#21457;&#20538;\C:\media\2A84-E6CA\&#26032;&#24314;&#25991;&#20214;&#22841;\tmp\360zipO4881871C\&#39033;&#30446;&#20449;&#24687;&#27719;&#24635;&#34920;&#65288;&#30410;&#38451;4.24&#65289;.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ome\kylin\&#26700;&#38754;\627&#21457;&#20538;\D:\media\2A84-E6CA\&#26032;&#24314;&#25991;&#20214;&#22841;\tmp\mozilla_greatwall0\&#20010;&#20154;&#25991;&#20214;\&#25105;&#30340;&#25991;&#26723;\WeChat%20Files\wxid_o3eh9e1bus6612\FileStorage\File\2022-04\&#39033;&#30446;&#20449;&#24687;&#27719;&#24635;&#34920;&#65288;&#19987;&#23478;&#26680;&#23545;&#65289;0421%20-%20&#36164;&#20852;.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ome\kylin\&#26700;&#38754;\627&#21457;&#20538;\D:\media\2A84-E6CA\&#26032;&#24314;&#25991;&#20214;&#22841;\tmp\mozilla_greatwall0\&#65288;&#37108;&#24030;&#65289;&#39033;&#30446;&#20449;&#24687;&#27719;&#24635;&#34920;&#65288;&#19987;&#23478;&#26680;&#23545;&#65289;0424-1.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home\kylin\&#26700;&#38754;\627&#21457;&#20538;\D:\media\2A84-E6CA\&#26032;&#24314;&#25991;&#20214;&#22841;\tmp\360zipO4881871C\&#39033;&#30446;&#20449;&#24687;&#27719;&#24635;&#34920;&#65288;&#30410;&#38451;4.24&#65289;.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ome\kylin\&#26700;&#38754;\627&#21457;&#20538;\D:\media\2A84-E6CA\&#26032;&#24314;&#25991;&#20214;&#22841;\tmp\mozilla_greatwall0\&#34913;&#38451;&#24066;&#22320;&#26041;&#25919;&#24220;&#19987;&#39033;&#20538;&#21048;&#39033;&#30446;&#20449;&#24687;&#27719;&#24635;&#34920;20220424-1.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home\kylin\&#26700;&#38754;\627&#21457;&#20538;\D:\media\2A84-E6CA\&#26032;&#24314;&#25991;&#20214;&#22841;\media\2A84-E6CA\C:\Users\LYZ\Documents\WeChat%20Files\wxid_4vlgerp1xk8e21\FileStorage\File\2022-04\&#27934;&#21475;&#21439;2022&#24180;&#19987;&#39033;&#20538;&#21048;&#39033;&#30446;&#20449;&#24687;&#34920;4.24.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home\kylin\&#26700;&#38754;\627&#21457;&#20538;\D:\media\2A84-E6CA\&#26032;&#24314;&#25991;&#20214;&#22841;\tmp\mozilla_greatwall0\&#20010;&#20154;&#25991;&#20214;\&#25105;&#30340;&#25991;&#26723;\WeChat%20Files\wxid_o3eh9e1bus6612\FileStorage\File\2022-04\&#39033;&#30446;&#20449;&#24687;&#27719;&#24635;&#34920;&#65288;&#19987;&#23478;&#26680;&#23545;&#65289;0421%20-%20&#21271;&#28246;&#21306;.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home\kylin\&#26700;&#38754;\627&#21457;&#20538;\D:\media\2A84-E6CA\&#26032;&#24314;&#25991;&#20214;&#22841;\media\2A84-E6CA\&#39033;&#30446;&#20449;&#24687;&#27719;&#24635;&#34920;0421(1).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home\kylin\&#26700;&#38754;\627&#21457;&#20538;\D:\media\2A84-E6CA\&#26032;&#24314;&#25991;&#20214;&#22841;\media\2A84-E6CA\&#39033;&#30446;&#20449;&#24687;&#27719;&#24635;&#34920;&#37045;&#38451;.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home\kylin\&#26700;&#38754;\627&#21457;&#20538;\\Users\Administrator\Documents\WeChat%20Files\wxid_8xzp9yzlxak311\FileStorage\MsgAttach\da6ff39e5c4dde41ad1bb57865e95fb1\File\2022-06\&#19987;&#39033;&#20538;&#21048;&#39033;&#30446;&#20449;&#24687;&#27719;&#24635;&#34920;6.17.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home\kylin\&#26700;&#38754;\627&#21457;&#20538;\D:\WeChat%20Files\xfjxliujie\FileStorage\MsgAttach\d44f60d1fb52329f574a548addc8e600\File\2022-06\2022.6.14&#38271;&#27801;&#21439;&#39033;&#30446;&#20449;&#24687;&#27719;&#24635;&#34920;(1).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home\kylin\&#26700;&#38754;\627&#21457;&#20538;\C:\WeChat%20Files\xfjxliujie\FileStorage\MsgAttach\d44f60d1fb52329f574a548addc8e600\File\2022-06\2022.6.14&#38271;&#27801;&#21439;&#39033;&#30446;&#20449;&#24687;&#27719;&#24635;&#34920;(1).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home\kylin\&#26700;&#38754;\627&#21457;&#20538;\\Users\Administrator\Documents\WeChat%20Files\wxid_8xzp9yzlxak311\FileStorage\MsgAttach\3c82af7c35fe4c866937ab9549d42132\File\2022-06\2022.6.16&#38271;&#27801;&#21439;&#19987;&#39033;&#20538;&#21048;&#39033;&#30446;&#20449;&#24687;&#27719;&#24635;&#34920;(&#20462;&#25913;).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home\kylin\&#26700;&#38754;\627&#21457;&#20538;\C:\media\2A84-E6CA\&#39033;&#30446;&#20449;&#24687;&#27719;&#24635;&#34920;0421(1).xlsx"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home\kylin\&#26700;&#38754;\627&#21457;&#20538;\\Users\Administrator\Desktop\&#31532;&#19971;&#25209;&#19987;&#39033;&#20538;\&#38271;&#27801;&#24066;%202022.6.14&#21457;%20&#39033;&#30446;&#20449;&#24687;&#27719;&#24635;&#34920;%20.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home\kylin\&#26700;&#38754;\627&#21457;&#20538;\\Users\Administrator\Documents\WeChat%20Files\wxid_8xzp9yzlxak311\FileStorage\MsgAttach\64a118fa6424e514fe37683fa33f53c3\File\2022-06\1_20220616&#19987;&#39033;&#20538;&#21048;&#39033;&#30446;&#20449;&#24687;&#27719;&#24635;&#34920;.xlsx"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home\kylin\&#26700;&#38754;\627&#21457;&#20538;\&#37045;&#38451;\media\KINGSTON\tmp\mozilla_greatwall0\G:\&#32485;&#23425;\&#65288;&#32485;&#23425;&#21439;&#65289;&#39033;&#30446;&#20449;&#24687;&#34920;&#27169;&#26495;.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home\greatwall\&#26700;&#38754;\&#24555;&#25463;&#26041;&#24335;%202022\2022&#24180;&#21457;&#34892;\6&#26376;27&#26085;\&#24066;&#21439;&#34917;&#25253;&#39033;&#30446;\627&#21644;&#35201;&#30475;&#21040;&#19968;&#26696;&#20004;&#20070;\&#24120;&#24503;\D:\media\2A84-E6CA\&#26032;&#24314;&#25991;&#20214;&#22841;\tmp\360zipO4881871C\&#39033;&#30446;&#20449;&#24687;&#27719;&#24635;&#34920;&#65288;&#30410;&#38451;4.24&#65289;.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专项债券项目汇总"/>
      <sheetName val="项目类型（勿动）"/>
      <sheetName val="专项债券用作项目资本金的10个领域及国家重大战略项目分类"/>
    </sheetNames>
    <sheetDataSet>
      <sheetData sheetId="0"/>
      <sheetData sheetId="1"/>
      <sheetData sheetId="2"/>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专项债券项目汇总"/>
      <sheetName val="项目类型（勿动）"/>
      <sheetName val="专项债券用作项目资本金的10个领域及国家重大战略项目分类"/>
    </sheetNames>
    <sheetDataSet>
      <sheetData sheetId="0" refreshError="1"/>
      <sheetData sheetId="1" refreshError="1"/>
      <sheetData sheetId="2"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专项债券项目汇总"/>
      <sheetName val="项目类型（勿动）"/>
      <sheetName val="专项债券用作项目资本金的10个领域及国家重大战略项目分类"/>
    </sheetNames>
    <sheetDataSet>
      <sheetData sheetId="0"/>
      <sheetData sheetId="1"/>
      <sheetData sheetId="2"/>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Sheet8"/>
      <sheetName val="专项债券项目汇总"/>
      <sheetName val="项目类型（勿动）"/>
      <sheetName val="Sheet2"/>
      <sheetName val="专项债券用作项目资本金的10个领域及国家重大战略项目分类"/>
    </sheetNames>
    <sheetDataSet>
      <sheetData sheetId="0" refreshError="1"/>
      <sheetData sheetId="1" refreshError="1"/>
      <sheetData sheetId="2" refreshError="1"/>
      <sheetData sheetId="3" refreshError="1"/>
      <sheetData sheetId="4" refreshError="1"/>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项目类型（勿动）"/>
      <sheetName val="专项债券用作项目资本金的10个领域及国家重大战略项目分类"/>
      <sheetName val="专项债券项目汇总"/>
    </sheetNames>
    <sheetDataSet>
      <sheetData sheetId="0" refreshError="1"/>
      <sheetData sheetId="1" refreshError="1"/>
      <sheetData sheetId="2" refreshError="1"/>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项目类型（勿动）"/>
      <sheetName val="专项债券用作项目资本金的10个领域及国家重大战略项目分类"/>
      <sheetName val="专项债券项目汇总"/>
    </sheetNames>
    <sheetDataSet>
      <sheetData sheetId="0" refreshError="1"/>
      <sheetData sheetId="1" refreshError="1"/>
      <sheetData sheetId="2" refreshError="1"/>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项目类型（勿动）"/>
      <sheetName val="专项债券用作项目资本金的10个领域及国家重大战略项目分类"/>
      <sheetName val="专项债券项目汇总"/>
    </sheetNames>
    <sheetDataSet>
      <sheetData sheetId="0" refreshError="1"/>
      <sheetData sheetId="1" refreshError="1"/>
      <sheetData sheetId="2" refreshError="1"/>
    </sheetDataSet>
  </externalBook>
</externalLink>
</file>

<file path=xl/externalLinks/externalLink8.xml><?xml version="1.0" encoding="utf-8"?>
<externalLink xmlns="http://schemas.openxmlformats.org/spreadsheetml/2006/main">
  <externalBook xmlns:r="http://schemas.openxmlformats.org/officeDocument/2006/relationships" r:id="rId1">
    <sheetNames>
      <sheetName val="项目类型（勿动）"/>
      <sheetName val="专项债券项目汇总"/>
      <sheetName val="专项债券用作项目资本金的10个领域及国家重大战略项目分类"/>
    </sheetNames>
    <sheetDataSet>
      <sheetData sheetId="0" refreshError="1"/>
      <sheetData sheetId="1" refreshError="1"/>
      <sheetData sheetId="2" refreshError="1"/>
    </sheetDataSet>
  </externalBook>
</externalLink>
</file>

<file path=xl/externalLinks/externalLink9.xml><?xml version="1.0" encoding="utf-8"?>
<externalLink xmlns="http://schemas.openxmlformats.org/spreadsheetml/2006/main">
  <externalBook xmlns:r="http://schemas.openxmlformats.org/officeDocument/2006/relationships" r:id="rId1">
    <sheetNames>
      <sheetName val="项目类型（勿动）"/>
      <sheetName val="专项债券项目汇总"/>
      <sheetName val="专项债券用作项目资本金的10个领域及国家重大战略项目分类"/>
    </sheetNames>
    <sheetDataSet>
      <sheetData sheetId="0" refreshError="1"/>
      <sheetData sheetId="1" refreshError="1"/>
      <sheetData sheetId="2" refreshError="1"/>
    </sheetDataSet>
  </externalBook>
</externalLink>
</file>

<file path=xl/externalLinks/externalLink10.xml><?xml version="1.0" encoding="utf-8"?>
<externalLink xmlns="http://schemas.openxmlformats.org/spreadsheetml/2006/main">
  <externalBook xmlns:r="http://schemas.openxmlformats.org/officeDocument/2006/relationships" r:id="rId1">
    <sheetNames>
      <sheetName val="项目类型（勿动）"/>
      <sheetName val="专项债券项目汇总"/>
      <sheetName val="专项债券用作项目资本金的10个领域及国家重大战略项目分类"/>
    </sheetNames>
    <sheetDataSet>
      <sheetData sheetId="0" refreshError="1"/>
      <sheetData sheetId="1" refreshError="1"/>
      <sheetData sheetId="2" refreshError="1"/>
    </sheetDataSet>
  </externalBook>
</externalLink>
</file>

<file path=xl/externalLinks/externalLink11.xml><?xml version="1.0" encoding="utf-8"?>
<externalLink xmlns="http://schemas.openxmlformats.org/spreadsheetml/2006/main">
  <externalBook xmlns:r="http://schemas.openxmlformats.org/officeDocument/2006/relationships" r:id="rId1">
    <sheetNames>
      <sheetName val="项目类型（勿动）"/>
      <sheetName val="Sheet1"/>
      <sheetName val="专项债券项目汇总"/>
      <sheetName val="Sheet2"/>
      <sheetName val="专项债券用作项目资本金的10个领域及国家重大战略项目分类"/>
    </sheetNames>
    <sheetDataSet>
      <sheetData sheetId="0" refreshError="1"/>
      <sheetData sheetId="1" refreshError="1"/>
      <sheetData sheetId="2" refreshError="1"/>
      <sheetData sheetId="3" refreshError="1"/>
      <sheetData sheetId="4" refreshError="1"/>
    </sheetDataSet>
  </externalBook>
</externalLink>
</file>

<file path=xl/externalLinks/externalLink12.xml><?xml version="1.0" encoding="utf-8"?>
<externalLink xmlns="http://schemas.openxmlformats.org/spreadsheetml/2006/main">
  <externalBook xmlns:r="http://schemas.openxmlformats.org/officeDocument/2006/relationships" r:id="rId1">
    <sheetNames>
      <sheetName val="项目类型（勿动）"/>
    </sheetNames>
    <sheetDataSet>
      <sheetData sheetId="0" refreshError="1"/>
    </sheetDataSet>
  </externalBook>
</externalLink>
</file>

<file path=xl/externalLinks/externalLink13.xml><?xml version="1.0" encoding="utf-8"?>
<externalLink xmlns="http://schemas.openxmlformats.org/spreadsheetml/2006/main">
  <externalBook xmlns:r="http://schemas.openxmlformats.org/officeDocument/2006/relationships" r:id="rId1">
    <sheetNames>
      <sheetName val="专项债券用作项目资本金的10个领域及国家重大战略项目分类"/>
      <sheetName val="专项债券项目汇总"/>
      <sheetName val="项目类型（勿动）"/>
    </sheetNames>
    <sheetDataSet>
      <sheetData sheetId="0" refreshError="1"/>
      <sheetData sheetId="1" refreshError="1"/>
      <sheetData sheetId="2" refreshError="1"/>
    </sheetDataSet>
  </externalBook>
</externalLink>
</file>

<file path=xl/externalLinks/externalLink14.xml><?xml version="1.0" encoding="utf-8"?>
<externalLink xmlns="http://schemas.openxmlformats.org/spreadsheetml/2006/main">
  <externalBook xmlns:r="http://schemas.openxmlformats.org/officeDocument/2006/relationships" r:id="rId1">
    <sheetNames>
      <sheetName val="项目类型（勿动）"/>
      <sheetName val="Sheet8"/>
      <sheetName val="专项债券项目汇总"/>
      <sheetName val="Sheet2"/>
      <sheetName val="专项债券用作项目资本金的10个领域及国家重大战略项目分类"/>
    </sheetNames>
    <sheetDataSet>
      <sheetData sheetId="0" refreshError="1"/>
      <sheetData sheetId="1" refreshError="1"/>
      <sheetData sheetId="2" refreshError="1"/>
      <sheetData sheetId="3" refreshError="1"/>
      <sheetData sheetId="4" refreshError="1"/>
    </sheetDataSet>
  </externalBook>
</externalLink>
</file>

<file path=xl/externalLinks/externalLink15.xml><?xml version="1.0" encoding="utf-8"?>
<externalLink xmlns="http://schemas.openxmlformats.org/spreadsheetml/2006/main">
  <externalBook xmlns:r="http://schemas.openxmlformats.org/officeDocument/2006/relationships" r:id="rId1">
    <sheetNames>
      <sheetName val="项目类型（勿动）"/>
      <sheetName val="专项债券项目汇总"/>
      <sheetName val="专项债券用作项目资本金的10个领域及国家重大战略项目分类"/>
    </sheetNames>
    <sheetDataSet>
      <sheetData sheetId="0" refreshError="1"/>
      <sheetData sheetId="1" refreshError="1"/>
      <sheetData sheetId="2" refreshError="1"/>
    </sheetDataSet>
  </externalBook>
</externalLink>
</file>

<file path=xl/externalLinks/externalLink16.xml><?xml version="1.0" encoding="utf-8"?>
<externalLink xmlns="http://schemas.openxmlformats.org/spreadsheetml/2006/main">
  <externalBook xmlns:r="http://schemas.openxmlformats.org/officeDocument/2006/relationships" r:id="rId1">
    <sheetNames>
      <sheetName val="专项债券项目汇总"/>
      <sheetName val="项目类型（勿动）"/>
      <sheetName val="专项债券用作项目资本金的10个领域及国家重大战略项目分类"/>
    </sheetNames>
    <sheetDataSet>
      <sheetData sheetId="0"/>
      <sheetData sheetId="1"/>
      <sheetData sheetId="2"/>
    </sheetDataSet>
  </externalBook>
</externalLink>
</file>

<file path=xl/externalLinks/externalLink17.xml><?xml version="1.0" encoding="utf-8"?>
<externalLink xmlns="http://schemas.openxmlformats.org/spreadsheetml/2006/main">
  <externalBook xmlns:r="http://schemas.openxmlformats.org/officeDocument/2006/relationships" r:id="rId1">
    <sheetNames>
      <sheetName val="专项债券项目汇总"/>
      <sheetName val="项目类型（勿动）"/>
      <sheetName val="专项债券用作项目资本金的10个领域及国家重大战略项目分类"/>
    </sheetNames>
    <sheetDataSet>
      <sheetData sheetId="0" refreshError="1"/>
      <sheetData sheetId="1" refreshError="1"/>
      <sheetData sheetId="2" refreshError="1"/>
    </sheetDataSet>
  </externalBook>
</externalLink>
</file>

<file path=xl/externalLinks/externalLink18.xml><?xml version="1.0" encoding="utf-8"?>
<externalLink xmlns="http://schemas.openxmlformats.org/spreadsheetml/2006/main">
  <externalBook xmlns:r="http://schemas.openxmlformats.org/officeDocument/2006/relationships" r:id="rId1">
    <sheetNames>
      <sheetName val="专项债券用作项目资本金的10个领域及国家重大战略项目分类"/>
    </sheetNames>
    <sheetDataSet>
      <sheetData sheetId="0" refreshError="1"/>
    </sheetDataSet>
  </externalBook>
</externalLink>
</file>

<file path=xl/externalLinks/externalLink19.xml><?xml version="1.0" encoding="utf-8"?>
<externalLink xmlns="http://schemas.openxmlformats.org/spreadsheetml/2006/main">
  <externalBook xmlns:r="http://schemas.openxmlformats.org/officeDocument/2006/relationships" r:id="rId1">
    <sheetNames>
      <sheetName val="专项债券项目汇总"/>
      <sheetName val="项目类型（勿动）"/>
      <sheetName val="专项债券用作项目资本金的10个领域及国家重大战略项目分类"/>
    </sheetNames>
    <sheetDataSet>
      <sheetData sheetId="0"/>
      <sheetData sheetId="1"/>
      <sheetData sheetId="2"/>
    </sheetDataSet>
  </externalBook>
</externalLink>
</file>

<file path=xl/externalLinks/externalLink20.xml><?xml version="1.0" encoding="utf-8"?>
<externalLink xmlns="http://schemas.openxmlformats.org/spreadsheetml/2006/main">
  <externalBook xmlns:r="http://schemas.openxmlformats.org/officeDocument/2006/relationships" r:id="rId1">
    <sheetNames>
      <sheetName val="Sheet8"/>
      <sheetName val="专项债券项目汇总"/>
      <sheetName val="项目类型（勿动）"/>
      <sheetName val="Sheet2"/>
      <sheetName val="专项债券用作项目资本金的10个领域及国家重大战略项目分类"/>
    </sheetNames>
    <sheetDataSet>
      <sheetData sheetId="0" refreshError="1"/>
      <sheetData sheetId="1" refreshError="1"/>
      <sheetData sheetId="2" refreshError="1"/>
      <sheetData sheetId="3" refreshError="1"/>
      <sheetData sheetId="4" refreshError="1"/>
    </sheetDataSet>
  </externalBook>
</externalLink>
</file>

<file path=xl/externalLinks/externalLink21.xml><?xml version="1.0" encoding="utf-8"?>
<externalLink xmlns="http://schemas.openxmlformats.org/spreadsheetml/2006/main">
  <externalBook xmlns:r="http://schemas.openxmlformats.org/officeDocument/2006/relationships" r:id="rId1">
    <sheetNames>
      <sheetName val="专项债券项目汇总"/>
      <sheetName val="项目类型（勿动）"/>
      <sheetName val="专项债券用作项目资本金的10个领域及国家重大战略项目分类"/>
    </sheetNames>
    <sheetDataSet>
      <sheetData sheetId="0"/>
      <sheetData sheetId="1"/>
      <sheetData sheetId="2"/>
    </sheetDataSet>
  </externalBook>
</externalLink>
</file>

<file path=xl/externalLinks/externalLink22.xml><?xml version="1.0" encoding="utf-8"?>
<externalLink xmlns="http://schemas.openxmlformats.org/spreadsheetml/2006/main">
  <externalBook xmlns:r="http://schemas.openxmlformats.org/officeDocument/2006/relationships" r:id="rId1">
    <sheetNames>
      <sheetName val="专项债券项目汇总"/>
      <sheetName val="项目类型（勿动）"/>
      <sheetName val="专项债券用作项目资本金的10个领域及国家重大战略项目分类"/>
    </sheetNames>
    <sheetDataSet>
      <sheetData sheetId="0"/>
      <sheetData sheetId="1"/>
      <sheetData sheetId="2"/>
    </sheetDataSet>
  </externalBook>
</externalLink>
</file>

<file path=xl/externalLinks/externalLink23.xml><?xml version="1.0" encoding="utf-8"?>
<externalLink xmlns="http://schemas.openxmlformats.org/spreadsheetml/2006/main">
  <externalBook xmlns:r="http://schemas.openxmlformats.org/officeDocument/2006/relationships" r:id="rId1">
    <sheetNames>
      <sheetName val="专项债券项目汇总"/>
      <sheetName val="项目类型（勿动）"/>
      <sheetName val="专项债券用作项目资本金的10个领域及国家重大战略项目分类"/>
    </sheetNames>
    <sheetDataSet>
      <sheetData sheetId="0" refreshError="1"/>
      <sheetData sheetId="1" refreshError="1"/>
      <sheetData sheetId="2" refreshError="1"/>
    </sheetDataSet>
  </externalBook>
</externalLink>
</file>

<file path=xl/externalLinks/externalLink24.xml><?xml version="1.0" encoding="utf-8"?>
<externalLink xmlns="http://schemas.openxmlformats.org/spreadsheetml/2006/main">
  <externalBook xmlns:r="http://schemas.openxmlformats.org/officeDocument/2006/relationships" r:id="rId1">
    <sheetNames>
      <sheetName val="专项债券项目汇总"/>
      <sheetName val="项目类型（勿动）"/>
      <sheetName val="专项债券用作项目资本金的10个领域及国家重大战略项目分类"/>
    </sheetNames>
    <sheetDataSet>
      <sheetData sheetId="0" refreshError="1"/>
      <sheetData sheetId="1" refreshError="1"/>
      <sheetData sheetId="2" refreshError="1"/>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_rels/pivotCacheDefinition2.xml.rels><?xml version="1.0" encoding="UTF-8" standalone="yes"?>
<Relationships xmlns="http://schemas.openxmlformats.org/package/2006/relationships"><Relationship Id="rId1" Type="http://schemas.openxmlformats.org/officeDocument/2006/relationships/pivotCacheRecords" Target="pivotCacheRecords2.xml"/></Relationships>
</file>

<file path=xl/pivotCache/pivotCacheDefinition1.xml><?xml version="1.0" encoding="utf-8"?>
<pivotCacheDefinition xmlns="http://schemas.openxmlformats.org/spreadsheetml/2006/main" xmlns:r="http://schemas.openxmlformats.org/officeDocument/2006/relationships" r:id="rId1" createdVersion="5" refreshedVersion="5" minRefreshableVersion="3" refreshedDate="44725.3373611111" refreshedBy="greatwall" recordCount="49">
  <cacheSource type="worksheet">
    <worksheetSource ref="A1:AA6" sheet="专项债券项目汇总 (拟27日发行)"/>
  </cacheSource>
  <cacheFields count="27">
    <cacheField name="序号" numFmtId="177">
      <sharedItems containsSemiMixedTypes="0" containsString="0" containsNumber="1" containsInteger="1" minValue="0" maxValue="49" count="49">
        <n v="1"/>
        <n v="2"/>
        <n v="3"/>
        <n v="4"/>
        <n v="5"/>
        <n v="6"/>
        <n v="7"/>
        <n v="8"/>
        <n v="9"/>
        <n v="10"/>
        <n v="11"/>
        <n v="12"/>
        <n v="13"/>
        <n v="14"/>
        <n v="15"/>
        <n v="16"/>
        <n v="17"/>
        <n v="18"/>
        <n v="19"/>
        <n v="20"/>
        <n v="21"/>
        <n v="22"/>
        <n v="23"/>
        <n v="24"/>
        <n v="25"/>
        <n v="26"/>
        <n v="27"/>
        <n v="28"/>
        <n v="29"/>
        <n v="30"/>
        <n v="31"/>
        <n v="32"/>
        <n v="33"/>
        <n v="34"/>
        <n v="35"/>
        <n v="36"/>
        <n v="37"/>
        <n v="38"/>
        <n v="39"/>
        <n v="40"/>
        <n v="41"/>
        <n v="42"/>
        <n v="43"/>
        <n v="44"/>
        <n v="45"/>
        <n v="46"/>
        <n v="47"/>
        <n v="48"/>
        <n v="49"/>
      </sharedItems>
    </cacheField>
    <cacheField name="债券编码" numFmtId="176">
      <sharedItems containsString="0" containsBlank="1" containsNonDate="0" count="1">
        <m/>
      </sharedItems>
    </cacheField>
    <cacheField name="债券全称" numFmtId="176">
      <sharedItems count="17">
        <s v="2022年湖南省社会事业专项债券（二十二期）-2022年湖南省政府专项债券（一百零五期）"/>
        <s v="2022年湖南省保障性安居工程专项债券（二十三期）-2022年湖南省政府专项债券（一百一十四期）"/>
        <s v="2022年湖南省社会事业专项债券（二十一期）-2022年湖南省政府专项债券（一百零四期）"/>
        <s v="2022年湖南省园区建设专项债券（二十三期）-2022年湖南省政府专项债券（一百一十期）"/>
        <s v="2022年湖南省园区建设专项债券（二十一期）-2022年湖南省政府专项债券（一百零八期）"/>
        <s v="2022年湖南省农林水利专项债券（五期）-2022年湖南省政府专项债券（一百期）"/>
        <s v="2022年湖南省城乡冷链等物流基础设施专项债券（六期）-2022年湖南省政府专项债券（一百零七期）"/>
        <s v="2022年湖南省保障性安居工程专项债券（二十一期）-2022年湖南省政府专项债券（一百一十二期）"/>
        <s v="2022年湖南省交通基础设施建设专项债券（十五期）-2022年湖南省政府专项债券（九十八期）"/>
        <s v="2022年湖南省保障性安居工程专项债券（二十期）-2022年湖南省政府专项债券（一百一十一期）"/>
        <s v="2022年湖南省保障性安居工程专项债券（二十二期）-2022年湖南省政府专项债券（一百一十三期）"/>
        <s v="2022年湖南省水务建设专项债券（十六期）-2022年湖南省政府专项债券（一百零一期）"/>
        <s v="2022年湖南省园区建设专项债券（二十二期）-2022年湖南省政府专项债券（一百零九期）"/>
        <s v="2022年湖南省交通基础设施建设专项债券（十六期）-2022年湖南省政府专项债券（九十九期）"/>
        <s v="2022年湖南省社会事业专项债券（二十三期）-2022年湖南省政府专项债券（一百零六期）"/>
        <s v="2022年湖南省水务建设专项债券（十七期）-2022年湖南省政府专项债券（一百零二期）"/>
        <s v="2022年湖南省水务建设专项债券（十八期）-2022年湖南省政府专项债券（一百零三期）"/>
      </sharedItems>
    </cacheField>
    <cacheField name="发行日期" numFmtId="31">
      <sharedItems containsSemiMixedTypes="0" containsString="0" containsNonDate="0" containsDate="1" minDate="2022-06-24T00:00:00" maxDate="2022-06-24T00:00:00" count="1">
        <d v="2022-06-24T00:00:00"/>
      </sharedItems>
    </cacheField>
    <cacheField name="债券期限_x000a_（年）" numFmtId="177">
      <sharedItems containsSemiMixedTypes="0" containsString="0" containsNumber="1" containsInteger="1" minValue="0" maxValue="20" count="5">
        <n v="15"/>
        <n v="20"/>
        <n v="10"/>
        <n v="5"/>
        <n v="7"/>
      </sharedItems>
    </cacheField>
    <cacheField name="还本方式" numFmtId="176">
      <sharedItems containsBlank="1" count="7">
        <s v="到期还本"/>
        <s v="到期一次性还本"/>
        <s v="一次性还本"/>
        <s v="到期一次还本"/>
        <s v="到期一次性偿还"/>
        <s v="到期时一次性偿还"/>
        <m/>
      </sharedItems>
    </cacheField>
    <cacheField name="项目编码" numFmtId="176">
      <sharedItems containsBlank="1" count="31">
        <s v="P21430112-0012"/>
        <s v="P22430112-0009"/>
        <s v="P21430112-0011"/>
        <s v="P21430112-0013"/>
        <s v="P20430112-0059"/>
        <s v="P21430181-0032"/>
        <s v="P21430181-0040"/>
        <s v="P20430121-0058"/>
        <s v="2110-430104-04-01-527582"/>
        <s v="2020-430100-47-01-001385"/>
        <s v="2102-430104-04-05-227781"/>
        <s v="2110-430104-04-01-620985"/>
        <s v="P19430100-0062"/>
        <s v="P21430424-0047"/>
        <s v="P20430481-0050"/>
        <m/>
        <s v="P17431322-0014"/>
        <s v="P21430521-0024"/>
        <s v="P21430521-0030"/>
        <s v="P19430522-0007"/>
        <s v="P22430527-0010"/>
        <s v="P21430527-0028"/>
        <s v="P21433125-0028"/>
        <s v="P19433127-0020"/>
        <s v="P22431026-0005"/>
        <s v="P20431021-0025"/>
        <s v="P16431021-0022"/>
        <s v="P20430700-0148"/>
        <s v="P22430723-0001"/>
        <s v="P20430221-0048"/>
        <s v="P21430225-0016"/>
      </sharedItems>
    </cacheField>
    <cacheField name="项目名称" numFmtId="176">
      <sharedItems count="49">
        <s v="长沙市望城区丁字石艺文化旅游街区基础设施建设项目"/>
        <s v="长沙市望城区保障性租赁住房及配套设施建设工程项目"/>
        <s v="湘江古镇群望城西岸核心基础设施配套工程"/>
        <s v="长沙市望城经济技术开发区半导体材料厂房及基础设施配套项目"/>
        <s v="长沙市国家级望城经济技术开发区千亿级智能终端产业链配套建设项目"/>
        <s v="浏阳市全域乡村振兴建设项目"/>
        <s v="浏阳市金阳绿色智能物流园建设项目"/>
        <s v="田汉艺术小镇文化旅游基础设施配套项目"/>
        <s v="长沙高新区配套公共基础设施项目（三期）"/>
        <s v="桥头家园三期项目"/>
        <s v="三益家园二期"/>
        <s v="长沙麓谷智造园二期及配套基础设施建设项目"/>
        <s v="长沙新港（三期）铁路专用线工程"/>
        <s v="衡东县杨山片区等老旧小区改造及配套基础设施建设项目"/>
        <s v="耒阳市培兰斋片区棚户区改造项目"/>
        <s v="酃湖乡棚改三期（城中村）酃湖乡东湖村安置点"/>
        <s v="蒸湘区长湖町片区棚改安置房项目一期"/>
        <s v="新化县城安全饮水第二水厂一期工程项目"/>
        <s v="邵东经开区东部仓储物流中心（一期）建设项目"/>
        <s v="邵东市老旧小区改造及小区外配套_x000a_基础设施建设项目"/>
        <s v="新邵县省级经开区“135”工程智能制造标准化厂房及配套基础设施建设项目"/>
        <s v="绥宁绿色科技产业示范园建设项目"/>
        <s v="绥宁县人民医院提标扩能建设项目"/>
        <s v="湘潭岳塘经开区智慧物流园配套基础设施建设项目"/>
        <s v="湘乡市经开区及城北智慧停车系统项目"/>
        <s v="韶山市高新区工业园配套基础建设项目"/>
        <s v="2022年保靖县迁陵镇南门河片区老旧小区改造配套基础设施建设项目"/>
        <s v="永顺县污水处理厂污水管网改扩建工程"/>
        <s v="汝城县第二人民医院老城区公共卫生综合服务能力提升项目"/>
        <s v="郴州市桂阳县（省级）高新技术产业开发区_x000a_一园两镇供水项目_x000a_"/>
        <s v="郴州市桂阳县中心城区供水工程项目"/>
        <s v="常德市沅北水厂迁建工程"/>
        <s v="澧县创新创业园绿色转型基础设施建设项目"/>
        <s v="永州市中心城区供水管网系统提质工程"/>
        <s v="永州经开区新能源储能标准厂房及基础设施建设项目"/>
        <s v="永州经开区新材料标准厂房及基础设施建设项目"/>
        <s v="永州经开区停车场建设项目"/>
        <s v="平江县城镇污水处理厂改扩建及配套管网建设项目"/>
        <s v="株洲渌口区（省级）经济开发区南洲工业园配套设施项目（二期）"/>
        <s v="炎陵县云上大院创4A级景区旅游基础设施建设项目"/>
        <s v="怀化国际（东盟）物流产业园中方分园一期建设项目"/>
        <s v="芷江县芷东新区棚改扫尾工程（一期）"/>
        <s v="溆浦县停车场及配套工程项目"/>
        <s v="通道侗族自治县生活污水治理项目"/>
        <s v="益阳大通湖区公立幼儿园建设项目"/>
        <s v="大通湖区传染病区建设项目"/>
        <s v="沅江市公办幼儿园建设项目"/>
        <s v="益阳赫山区桃花仑片区棚户区改造（三期)后续扫尾工程项目"/>
        <s v="中国碳谷（新材料产业园）"/>
      </sharedItems>
    </cacheField>
    <cacheField name="发行建议" numFmtId="176">
      <sharedItems count="3">
        <s v="完善后发行"/>
        <s v="否"/>
        <s v="需匹配限额"/>
      </sharedItems>
    </cacheField>
    <cacheField name="资金投向领域" numFmtId="176">
      <sharedItems count="13">
        <s v="0604文化旅游"/>
        <s v="0902保障性租赁住房"/>
        <s v="0805产业园区基础设施"/>
        <s v="0401农业"/>
        <s v="07城乡冷链等物流基础设施"/>
        <s v="0903棚户区改造"/>
        <s v="0201铁路"/>
        <s v="0901城镇老旧小区改造"/>
        <s v="0801供水"/>
        <s v="0601卫生健康"/>
        <s v="0206城市停车场"/>
        <s v="0501城镇污水垃圾处理"/>
        <s v="0602教育（学前教育和职业教育）"/>
      </sharedItems>
    </cacheField>
    <cacheField name="项目建设性质" numFmtId="176">
      <sharedItems count="3">
        <s v="新建"/>
        <s v="续建"/>
        <s v="改扩建"/>
      </sharedItems>
    </cacheField>
    <cacheField name="区划编码" numFmtId="177">
      <sharedItems containsString="0" containsBlank="1" containsNumber="1" containsInteger="1" minValue="0" maxValue="433127" count="19">
        <n v="430112"/>
        <n v="430181"/>
        <n v="430121"/>
        <n v="430100"/>
        <n v="430424"/>
        <n v="430481"/>
        <n v="430405"/>
        <m/>
        <n v="431322"/>
        <n v="430521"/>
        <n v="422900"/>
        <n v="430527"/>
        <n v="433125"/>
        <n v="433127"/>
        <n v="431026"/>
        <n v="430700"/>
        <n v="430723"/>
        <n v="430221"/>
        <n v="430225"/>
      </sharedItems>
    </cacheField>
    <cacheField name="所属市州" numFmtId="176">
      <sharedItems count="13">
        <s v="长沙市"/>
        <s v="衡阳市"/>
        <s v="娄底市"/>
        <s v="邵阳市"/>
        <s v="湘潭市"/>
        <s v="湘西州"/>
        <s v="郴州市"/>
        <s v="常德市"/>
        <s v="永州市"/>
        <s v="岳阳市"/>
        <s v="株洲市"/>
        <s v="怀化市"/>
        <s v="益阳市"/>
      </sharedItems>
    </cacheField>
    <cacheField name="所属市县" numFmtId="176">
      <sharedItems count="33">
        <s v="望城区"/>
        <s v="浏阳市"/>
        <s v="长沙县"/>
        <s v="长沙市本级"/>
        <s v="衡东县"/>
        <s v="耒阳市"/>
        <s v="珠晖区"/>
        <s v="蒸湘区"/>
        <s v="新化县"/>
        <s v="邵东市"/>
        <s v="新邵县"/>
        <s v="绥宁县"/>
        <s v="湘潭市本级"/>
        <s v="湘乡市"/>
        <s v="韶山市"/>
        <s v="保靖县"/>
        <s v="永顺县"/>
        <s v="汝城县"/>
        <s v="桂阳县"/>
        <s v="常德市本级"/>
        <s v="澧县"/>
        <s v="永州市本级"/>
        <s v="平江县"/>
        <s v="渌口区"/>
        <s v="炎陵县"/>
        <s v="中方县"/>
        <s v="芷江县"/>
        <s v="溆浦县"/>
        <s v="通道县"/>
        <s v="大通湖管理区"/>
        <s v="沅江市"/>
        <s v="赫山区"/>
        <s v="益阳市"/>
      </sharedItems>
    </cacheField>
    <cacheField name="项目总投资" numFmtId="176">
      <sharedItems containsSemiMixedTypes="0" containsString="0" containsNumber="1" minValue="0" maxValue="281599.59" count="49">
        <n v="35387.73"/>
        <n v="62710"/>
        <n v="199238.64"/>
        <n v="27099.86"/>
        <n v="281599.59"/>
        <n v="202306"/>
        <n v="165000"/>
        <n v="102500"/>
        <n v="200415.94"/>
        <n v="123960.13"/>
        <n v="83606.49"/>
        <n v="150481"/>
        <n v="54558.25"/>
        <n v="17016"/>
        <n v="22566.9"/>
        <n v="25000"/>
        <n v="102450.63"/>
        <n v="49578.33"/>
        <n v="41737.95"/>
        <n v="26060"/>
        <n v="64607.94"/>
        <n v="30000"/>
        <n v="23550"/>
        <n v="66880.2"/>
        <n v="21000"/>
        <n v="15500"/>
        <n v="16050.88"/>
        <n v="11920"/>
        <n v="4600"/>
        <n v="56632.41"/>
        <n v="95825.78"/>
        <n v="130622.62"/>
        <n v="15341.58"/>
        <n v="91311.43"/>
        <n v="116900"/>
        <n v="65000"/>
        <n v="61000"/>
        <n v="40502.59"/>
        <n v="70537.72"/>
        <n v="9600"/>
        <n v="260562.79"/>
        <n v="20206.14"/>
        <n v="39000"/>
        <n v="75478.33"/>
        <n v="9500"/>
        <n v="9000"/>
        <n v="6600"/>
        <n v="26000"/>
        <n v="150000"/>
      </sharedItems>
    </cacheField>
    <cacheField name="已完成项目总投资" numFmtId="0">
      <sharedItems containsSemiMixedTypes="0" containsString="0" containsNumber="1" minValue="0" maxValue="152924.59" count="36">
        <n v="0"/>
        <n v="46710"/>
        <n v="847.73"/>
        <n v="3599.86"/>
        <n v="152924.59"/>
        <n v="10000"/>
        <n v="15500"/>
        <n v="75025.1"/>
        <n v="56140.51"/>
        <n v="11298.6"/>
        <n v="500"/>
        <n v="41286"/>
        <n v="5066.9"/>
        <n v="150"/>
        <n v="22500"/>
        <n v="1900"/>
        <n v="3249.95"/>
        <n v="8660"/>
        <n v="42107"/>
        <n v="1500"/>
        <n v="7740.12"/>
        <n v="100"/>
        <n v="1000"/>
        <n v="26300"/>
        <n v="69525.78"/>
        <n v="58622.62"/>
        <n v="15000"/>
        <n v="5000"/>
        <n v="5500"/>
        <n v="8803.68"/>
        <n v="25159.89"/>
        <n v="7500"/>
        <n v="635"/>
        <n v="2000"/>
        <n v="600"/>
        <n v="92500"/>
      </sharedItems>
    </cacheField>
    <cacheField name="项目拟发行专项债券总金额" numFmtId="176">
      <sharedItems containsSemiMixedTypes="0" containsString="0" containsNumber="1" containsInteger="1" minValue="0" maxValue="140000" count="42">
        <n v="21100"/>
        <n v="30000"/>
        <n v="119400"/>
        <n v="13500"/>
        <n v="110000"/>
        <n v="92000"/>
        <n v="115500"/>
        <n v="140000"/>
        <n v="86000"/>
        <n v="56000"/>
        <n v="105000"/>
        <n v="33500"/>
        <n v="9000"/>
        <n v="15000"/>
        <n v="16900"/>
        <n v="8800"/>
        <n v="26000"/>
        <n v="16000"/>
        <n v="13000"/>
        <n v="21600"/>
        <n v="8000"/>
        <n v="40000"/>
        <n v="10500"/>
        <n v="7750"/>
        <n v="10000"/>
        <n v="5500"/>
        <n v="1000"/>
        <n v="27000"/>
        <n v="33800"/>
        <n v="87000"/>
        <n v="50000"/>
        <n v="58000"/>
        <n v="20000"/>
        <n v="35000"/>
        <n v="4800"/>
        <n v="70000"/>
        <n v="11000"/>
        <n v="6230"/>
        <n v="6300"/>
        <n v="4620"/>
        <n v="18000"/>
        <n v="80000"/>
      </sharedItems>
    </cacheField>
    <cacheField name="其中：用作资本金数额" numFmtId="176">
      <sharedItems containsString="0" containsBlank="1" containsNumber="1" containsInteger="1" minValue="0" maxValue="0" count="2">
        <n v="0"/>
        <m/>
      </sharedItems>
    </cacheField>
    <cacheField name="已完成专项债券发行金额" numFmtId="176">
      <sharedItems containsString="0" containsBlank="1" containsNumber="1" containsInteger="1" minValue="0" maxValue="96000" count="15">
        <n v="0"/>
        <n v="30000"/>
        <n v="96000"/>
        <n v="15500"/>
        <n v="23000"/>
        <n v="55000"/>
        <n v="22500"/>
        <n v="3000"/>
        <n v="10900"/>
        <n v="10000"/>
        <n v="4000"/>
        <m/>
        <n v="20000"/>
        <n v="10300"/>
        <n v="25000"/>
      </sharedItems>
    </cacheField>
    <cacheField name="项目本次专项债券发行金额" numFmtId="176">
      <sharedItems containsSemiMixedTypes="0" containsString="0" containsNumber="1" containsInteger="1" minValue="0" maxValue="92000" count="42">
        <n v="11000"/>
        <n v="30000"/>
        <n v="60000"/>
        <n v="13500"/>
        <n v="14000"/>
        <n v="92000"/>
        <n v="28000"/>
        <n v="7000"/>
        <n v="19900"/>
        <n v="13000"/>
        <n v="45000"/>
        <n v="5000"/>
        <n v="2600"/>
        <n v="6000"/>
        <n v="8800"/>
        <n v="10700"/>
        <n v="16000"/>
        <n v="3000"/>
        <n v="6100"/>
        <n v="1700"/>
        <n v="26000"/>
        <n v="8700"/>
        <n v="7730"/>
        <n v="4000"/>
        <n v="2000"/>
        <n v="1000"/>
        <n v="27000"/>
        <n v="3700"/>
        <n v="2200"/>
        <n v="10000"/>
        <n v="29000"/>
        <n v="15000"/>
        <n v="8500"/>
        <n v="11400"/>
        <n v="4800"/>
        <n v="9800"/>
        <n v="28230"/>
        <n v="1500"/>
        <n v="6230"/>
        <n v="3570"/>
        <n v="2100"/>
        <n v="18000"/>
      </sharedItems>
    </cacheField>
    <cacheField name="其中：用作资本金数额2" numFmtId="176">
      <sharedItems containsString="0" containsBlank="1" containsNumber="1" containsInteger="1" minValue="0" maxValue="0" count="2">
        <n v="0"/>
        <m/>
      </sharedItems>
    </cacheField>
    <cacheField name="项目计划市场化融资金额" numFmtId="176">
      <sharedItems containsString="0" containsBlank="1" containsNumber="1" containsInteger="1" minValue="0" maxValue="0" count="2">
        <n v="0"/>
        <m/>
      </sharedItems>
    </cacheField>
    <cacheField name="已完成市场化融资金额" numFmtId="176">
      <sharedItems containsString="0" containsBlank="1" containsNumber="1" containsInteger="1" minValue="0" maxValue="0" count="2">
        <n v="0"/>
        <m/>
      </sharedItems>
    </cacheField>
    <cacheField name="是否为国家重大战略项目" numFmtId="176">
      <sharedItems containsBlank="1" containsNumber="1" containsMixedTypes="1" count="4">
        <s v="否"/>
        <s v="是"/>
        <n v="1.28"/>
        <m/>
      </sharedItems>
    </cacheField>
    <cacheField name="项目预期收益对债券本息覆盖率" numFmtId="176">
      <sharedItems containsString="0" containsBlank="1" containsNumber="1" minValue="0" maxValue="4.61" count="39">
        <n v="1.41"/>
        <n v="1.52"/>
        <n v="1.38"/>
        <n v="1.78"/>
        <n v="1.81"/>
        <n v="1.1"/>
        <n v="1.21"/>
        <n v="1.42"/>
        <n v="1.37"/>
        <n v="1.31"/>
        <n v="1.33"/>
        <n v="1.25"/>
        <n v="1.43"/>
        <n v="1.16"/>
        <n v="1.61"/>
        <n v="1.2"/>
        <n v="1.26"/>
        <n v="1.69"/>
        <n v="1.84"/>
        <n v="2.44"/>
        <n v="1.23"/>
        <n v="1.51"/>
        <n v="1.68"/>
        <n v="1.15"/>
        <n v="4.61"/>
        <n v="1.98"/>
        <n v="1.97"/>
        <n v="1.48"/>
        <m/>
        <n v="1.49"/>
        <n v="1.94"/>
        <n v="1.62"/>
        <n v="1.24"/>
        <n v="1.77"/>
        <n v="1.14"/>
        <n v="1.32"/>
        <n v="1.46"/>
        <n v="1.63"/>
        <n v="1.44"/>
      </sharedItems>
    </cacheField>
    <cacheField name="其他(是否纳入_x000a_十四五规划)" numFmtId="176">
      <sharedItems containsBlank="1" count="3">
        <s v="否"/>
        <s v="是"/>
        <m/>
      </sharedItems>
    </cacheField>
    <cacheField name="备注" numFmtId="176">
      <sharedItems containsBlank="1" count="2">
        <m/>
        <s v="在限额内发行"/>
      </sharedItems>
    </cacheField>
  </cacheFields>
</pivotCacheDefinition>
</file>

<file path=xl/pivotCache/pivotCacheDefinition2.xml><?xml version="1.0" encoding="utf-8"?>
<pivotCacheDefinition xmlns="http://schemas.openxmlformats.org/spreadsheetml/2006/main" xmlns:r="http://schemas.openxmlformats.org/officeDocument/2006/relationships" r:id="rId1" createdVersion="5" refreshedVersion="5" minRefreshableVersion="3" refreshedDate="44725.339375" refreshedBy="greatwall" recordCount="50">
  <cacheSource type="worksheet">
    <worksheetSource ref="A1:AA1048576" sheet="专项债券项目汇总 (拟27日发行)"/>
  </cacheSource>
  <cacheFields count="27">
    <cacheField name="序号" numFmtId="177">
      <sharedItems containsString="0" containsBlank="1" containsNumber="1" containsInteger="1" minValue="0" maxValue="49" count="50">
        <n v="1"/>
        <n v="2"/>
        <n v="3"/>
        <n v="4"/>
        <n v="5"/>
        <n v="6"/>
        <n v="7"/>
        <n v="8"/>
        <n v="9"/>
        <n v="10"/>
        <n v="11"/>
        <n v="12"/>
        <n v="13"/>
        <n v="14"/>
        <n v="15"/>
        <n v="16"/>
        <n v="17"/>
        <n v="18"/>
        <n v="19"/>
        <n v="20"/>
        <n v="21"/>
        <n v="22"/>
        <n v="23"/>
        <n v="24"/>
        <n v="25"/>
        <n v="26"/>
        <n v="27"/>
        <n v="28"/>
        <n v="29"/>
        <n v="30"/>
        <n v="31"/>
        <n v="32"/>
        <n v="33"/>
        <n v="34"/>
        <n v="35"/>
        <n v="36"/>
        <n v="37"/>
        <n v="38"/>
        <n v="39"/>
        <n v="40"/>
        <n v="41"/>
        <n v="42"/>
        <n v="43"/>
        <n v="44"/>
        <n v="45"/>
        <n v="46"/>
        <n v="47"/>
        <n v="48"/>
        <n v="49"/>
        <m/>
      </sharedItems>
    </cacheField>
    <cacheField name="债券编码" numFmtId="0">
      <sharedItems containsString="0" containsBlank="1" containsNonDate="0" count="1">
        <m/>
      </sharedItems>
    </cacheField>
    <cacheField name="债券全称" numFmtId="0">
      <sharedItems containsBlank="1" count="18">
        <s v="2022年湖南省社会事业专项债券（二十二期）-2022年湖南省政府专项债券（一百零五期）"/>
        <s v="2022年湖南省保障性安居工程专项债券（二十三期）-2022年湖南省政府专项债券（一百一十四期）"/>
        <s v="2022年湖南省社会事业专项债券（二十一期）-2022年湖南省政府专项债券（一百零四期）"/>
        <s v="2022年湖南省园区建设专项债券（二十三期）-2022年湖南省政府专项债券（一百一十期）"/>
        <s v="2022年湖南省园区建设专项债券（二十一期）-2022年湖南省政府专项债券（一百零八期）"/>
        <s v="2022年湖南省农林水利专项债券（五期）-2022年湖南省政府专项债券（一百期）"/>
        <s v="2022年湖南省城乡冷链等物流基础设施专项债券（六期）-2022年湖南省政府专项债券（一百零七期）"/>
        <s v="2022年湖南省保障性安居工程专项债券（二十一期）-2022年湖南省政府专项债券（一百一十二期）"/>
        <s v="2022年湖南省交通基础设施建设专项债券（十五期）-2022年湖南省政府专项债券（九十八期）"/>
        <s v="2022年湖南省保障性安居工程专项债券（二十期）-2022年湖南省政府专项债券（一百一十一期）"/>
        <s v="2022年湖南省保障性安居工程专项债券（二十二期）-2022年湖南省政府专项债券（一百一十三期）"/>
        <s v="2022年湖南省水务建设专项债券（十六期）-2022年湖南省政府专项债券（一百零一期）"/>
        <s v="2022年湖南省园区建设专项债券（二十二期）-2022年湖南省政府专项债券（一百零九期）"/>
        <s v="2022年湖南省交通基础设施建设专项债券（十六期）-2022年湖南省政府专项债券（九十九期）"/>
        <s v="2022年湖南省社会事业专项债券（二十三期）-2022年湖南省政府专项债券（一百零六期）"/>
        <s v="2022年湖南省水务建设专项债券（十七期）-2022年湖南省政府专项债券（一百零二期）"/>
        <s v="2022年湖南省水务建设专项债券（十八期）-2022年湖南省政府专项债券（一百零三期）"/>
        <m/>
      </sharedItems>
    </cacheField>
    <cacheField name="发行日期" numFmtId="0">
      <sharedItems containsString="0" containsBlank="1" containsNonDate="0" containsDate="1" minDate="2022-06-24T00:00:00" maxDate="2022-06-24T00:00:00" count="2">
        <d v="2022-06-24T00:00:00"/>
        <m/>
      </sharedItems>
    </cacheField>
    <cacheField name="债券期限_x000a_（年）" numFmtId="177">
      <sharedItems containsString="0" containsBlank="1" containsNumber="1" containsInteger="1" minValue="0" maxValue="20" count="6">
        <n v="15"/>
        <n v="20"/>
        <n v="10"/>
        <n v="5"/>
        <n v="7"/>
        <m/>
      </sharedItems>
    </cacheField>
    <cacheField name="还本方式" numFmtId="0">
      <sharedItems containsBlank="1" count="7">
        <s v="到期还本"/>
        <s v="到期一次性还本"/>
        <s v="一次性还本"/>
        <s v="到期一次还本"/>
        <s v="到期一次性偿还"/>
        <s v="到期时一次性偿还"/>
        <m/>
      </sharedItems>
    </cacheField>
    <cacheField name="项目编码" numFmtId="0">
      <sharedItems containsBlank="1" count="31">
        <s v="P21430112-0012"/>
        <s v="P22430112-0009"/>
        <s v="P21430112-0011"/>
        <s v="P21430112-0013"/>
        <s v="P20430112-0059"/>
        <s v="P21430181-0032"/>
        <s v="P21430181-0040"/>
        <s v="P20430121-0058"/>
        <s v="2110-430104-04-01-527582"/>
        <s v="2020-430100-47-01-001385"/>
        <s v="2102-430104-04-05-227781"/>
        <s v="2110-430104-04-01-620985"/>
        <s v="P19430100-0062"/>
        <s v="P21430424-0047"/>
        <s v="P20430481-0050"/>
        <m/>
        <s v="P17431322-0014"/>
        <s v="P21430521-0024"/>
        <s v="P21430521-0030"/>
        <s v="P19430522-0007"/>
        <s v="P22430527-0010"/>
        <s v="P21430527-0028"/>
        <s v="P21433125-0028"/>
        <s v="P19433127-0020"/>
        <s v="P22431026-0005"/>
        <s v="P20431021-0025"/>
        <s v="P16431021-0022"/>
        <s v="P20430700-0148"/>
        <s v="P22430723-0001"/>
        <s v="P20430221-0048"/>
        <s v="P21430225-0016"/>
      </sharedItems>
    </cacheField>
    <cacheField name="项目名称" numFmtId="0">
      <sharedItems containsBlank="1" count="50">
        <s v="长沙市望城区丁字石艺文化旅游街区基础设施建设项目"/>
        <s v="长沙市望城区保障性租赁住房及配套设施建设工程项目"/>
        <s v="湘江古镇群望城西岸核心基础设施配套工程"/>
        <s v="长沙市望城经济技术开发区半导体材料厂房及基础设施配套项目"/>
        <s v="长沙市国家级望城经济技术开发区千亿级智能终端产业链配套建设项目"/>
        <s v="浏阳市全域乡村振兴建设项目"/>
        <s v="浏阳市金阳绿色智能物流园建设项目"/>
        <s v="田汉艺术小镇文化旅游基础设施配套项目"/>
        <s v="长沙高新区配套公共基础设施项目（三期）"/>
        <s v="桥头家园三期项目"/>
        <s v="三益家园二期"/>
        <s v="长沙麓谷智造园二期及配套基础设施建设项目"/>
        <s v="长沙新港（三期）铁路专用线工程"/>
        <s v="衡东县杨山片区等老旧小区改造及配套基础设施建设项目"/>
        <s v="耒阳市培兰斋片区棚户区改造项目"/>
        <s v="酃湖乡棚改三期（城中村）酃湖乡东湖村安置点"/>
        <s v="蒸湘区长湖町片区棚改安置房项目一期"/>
        <s v="新化县城安全饮水第二水厂一期工程项目"/>
        <s v="邵东经开区东部仓储物流中心（一期）建设项目"/>
        <s v="邵东市老旧小区改造及小区外配套_x000a_基础设施建设项目"/>
        <s v="新邵县省级经开区“135”工程智能制造标准化厂房及配套基础设施建设项目"/>
        <s v="绥宁绿色科技产业示范园建设项目"/>
        <s v="绥宁县人民医院提标扩能建设项目"/>
        <s v="湘潭岳塘经开区智慧物流园配套基础设施建设项目"/>
        <s v="湘乡市经开区及城北智慧停车系统项目"/>
        <s v="韶山市高新区工业园配套基础建设项目"/>
        <s v="2022年保靖县迁陵镇南门河片区老旧小区改造配套基础设施建设项目"/>
        <s v="永顺县污水处理厂污水管网改扩建工程"/>
        <s v="汝城县第二人民医院老城区公共卫生综合服务能力提升项目"/>
        <s v="郴州市桂阳县（省级）高新技术产业开发区_x000a_一园两镇供水项目_x000a_"/>
        <s v="郴州市桂阳县中心城区供水工程项目"/>
        <s v="常德市沅北水厂迁建工程"/>
        <s v="澧县创新创业园绿色转型基础设施建设项目"/>
        <s v="永州市中心城区供水管网系统提质工程"/>
        <s v="永州经开区新能源储能标准厂房及基础设施建设项目"/>
        <s v="永州经开区新材料标准厂房及基础设施建设项目"/>
        <s v="永州经开区停车场建设项目"/>
        <s v="平江县城镇污水处理厂改扩建及配套管网建设项目"/>
        <s v="株洲渌口区（省级）经济开发区南洲工业园配套设施项目（二期）"/>
        <s v="炎陵县云上大院创4A级景区旅游基础设施建设项目"/>
        <s v="怀化国际（东盟）物流产业园中方分园一期建设项目"/>
        <s v="芷江县芷东新区棚改扫尾工程（一期）"/>
        <s v="溆浦县停车场及配套工程项目"/>
        <s v="通道侗族自治县生活污水治理项目"/>
        <s v="益阳大通湖区公立幼儿园建设项目"/>
        <s v="大通湖区传染病区建设项目"/>
        <s v="沅江市公办幼儿园建设项目"/>
        <s v="益阳赫山区桃花仑片区棚户区改造（三期)后续扫尾工程项目"/>
        <s v="中国碳谷（新材料产业园）"/>
        <m/>
      </sharedItems>
    </cacheField>
    <cacheField name="发行建议" numFmtId="0">
      <sharedItems containsBlank="1" count="4">
        <s v="完善后发行"/>
        <s v="否"/>
        <s v="需匹配限额"/>
        <m/>
      </sharedItems>
    </cacheField>
    <cacheField name="资金投向领域" numFmtId="0">
      <sharedItems containsBlank="1" count="14">
        <s v="0604文化旅游"/>
        <s v="0902保障性租赁住房"/>
        <s v="0805产业园区基础设施"/>
        <s v="0401农业"/>
        <s v="07城乡冷链等物流基础设施"/>
        <s v="0903棚户区改造"/>
        <s v="0201铁路"/>
        <s v="0901城镇老旧小区改造"/>
        <s v="0801供水"/>
        <s v="0601卫生健康"/>
        <s v="0206城市停车场"/>
        <s v="0501城镇污水垃圾处理"/>
        <s v="0602教育（学前教育和职业教育）"/>
        <m/>
      </sharedItems>
    </cacheField>
    <cacheField name="项目建设性质" numFmtId="0">
      <sharedItems containsBlank="1" count="4">
        <s v="新建"/>
        <s v="续建"/>
        <s v="改扩建"/>
        <m/>
      </sharedItems>
    </cacheField>
    <cacheField name="区划编码" numFmtId="177">
      <sharedItems containsString="0" containsBlank="1" containsNumber="1" containsInteger="1" minValue="0" maxValue="433127" count="19">
        <n v="430112"/>
        <n v="430181"/>
        <n v="430121"/>
        <n v="430100"/>
        <n v="430424"/>
        <n v="430481"/>
        <n v="430405"/>
        <m/>
        <n v="431322"/>
        <n v="430521"/>
        <n v="422900"/>
        <n v="430527"/>
        <n v="433125"/>
        <n v="433127"/>
        <n v="431026"/>
        <n v="430700"/>
        <n v="430723"/>
        <n v="430221"/>
        <n v="430225"/>
      </sharedItems>
    </cacheField>
    <cacheField name="所属市州" numFmtId="0">
      <sharedItems containsBlank="1" count="14">
        <s v="长沙市"/>
        <s v="衡阳市"/>
        <s v="娄底市"/>
        <s v="邵阳市"/>
        <s v="湘潭市"/>
        <s v="湘西州"/>
        <s v="郴州市"/>
        <s v="常德市"/>
        <s v="永州市"/>
        <s v="岳阳市"/>
        <s v="株洲市"/>
        <s v="怀化市"/>
        <s v="益阳市"/>
        <m/>
      </sharedItems>
    </cacheField>
    <cacheField name="所属市县" numFmtId="0">
      <sharedItems containsBlank="1" count="34">
        <s v="望城区"/>
        <s v="浏阳市"/>
        <s v="长沙县"/>
        <s v="长沙市本级"/>
        <s v="衡东县"/>
        <s v="耒阳市"/>
        <s v="珠晖区"/>
        <s v="蒸湘区"/>
        <s v="新化县"/>
        <s v="邵东市"/>
        <s v="新邵县"/>
        <s v="绥宁县"/>
        <s v="湘潭市本级"/>
        <s v="湘乡市"/>
        <s v="韶山市"/>
        <s v="保靖县"/>
        <s v="永顺县"/>
        <s v="汝城县"/>
        <s v="桂阳县"/>
        <s v="常德市本级"/>
        <s v="澧县"/>
        <s v="永州市本级"/>
        <s v="平江县"/>
        <s v="渌口区"/>
        <s v="炎陵县"/>
        <s v="中方县"/>
        <s v="芷江县"/>
        <s v="溆浦县"/>
        <s v="通道县"/>
        <s v="大通湖管理区"/>
        <s v="沅江市"/>
        <s v="赫山区"/>
        <s v="益阳市"/>
        <m/>
      </sharedItems>
    </cacheField>
    <cacheField name="项目总投资" numFmtId="0">
      <sharedItems containsString="0" containsBlank="1" containsNumber="1" minValue="0" maxValue="281599.59" count="50">
        <n v="35387.73"/>
        <n v="62710"/>
        <n v="199238.64"/>
        <n v="27099.86"/>
        <n v="281599.59"/>
        <n v="202306"/>
        <n v="165000"/>
        <n v="102500"/>
        <n v="200415.94"/>
        <n v="123960.13"/>
        <n v="83606.49"/>
        <n v="150481"/>
        <n v="54558.25"/>
        <n v="17016"/>
        <n v="22566.9"/>
        <n v="25000"/>
        <n v="102450.63"/>
        <n v="49578.33"/>
        <n v="41737.95"/>
        <n v="26060"/>
        <n v="64607.94"/>
        <n v="30000"/>
        <n v="23550"/>
        <n v="66880.2"/>
        <n v="21000"/>
        <n v="15500"/>
        <n v="16050.88"/>
        <n v="11920"/>
        <n v="4600"/>
        <n v="56632.41"/>
        <n v="95825.78"/>
        <n v="130622.62"/>
        <n v="15341.58"/>
        <n v="91311.43"/>
        <n v="116900"/>
        <n v="65000"/>
        <n v="61000"/>
        <n v="40502.59"/>
        <n v="70537.72"/>
        <n v="9600"/>
        <n v="260562.79"/>
        <n v="20206.14"/>
        <n v="39000"/>
        <n v="75478.33"/>
        <n v="9500"/>
        <n v="9000"/>
        <n v="6600"/>
        <n v="26000"/>
        <n v="150000"/>
        <m/>
      </sharedItems>
    </cacheField>
    <cacheField name="已完成项目总投资" numFmtId="0">
      <sharedItems containsString="0" containsBlank="1" containsNumber="1" minValue="0" maxValue="152924.59" count="37">
        <n v="0"/>
        <n v="46710"/>
        <n v="847.73"/>
        <n v="3599.86"/>
        <n v="152924.59"/>
        <n v="10000"/>
        <n v="15500"/>
        <n v="75025.1"/>
        <n v="56140.51"/>
        <n v="11298.6"/>
        <n v="500"/>
        <n v="41286"/>
        <n v="5066.9"/>
        <n v="150"/>
        <n v="22500"/>
        <n v="1900"/>
        <n v="3249.95"/>
        <n v="8660"/>
        <n v="42107"/>
        <n v="1500"/>
        <n v="7740.12"/>
        <n v="100"/>
        <n v="1000"/>
        <n v="26300"/>
        <n v="69525.78"/>
        <n v="58622.62"/>
        <n v="15000"/>
        <n v="5000"/>
        <n v="5500"/>
        <n v="8803.68"/>
        <n v="25159.89"/>
        <n v="7500"/>
        <n v="635"/>
        <n v="2000"/>
        <n v="600"/>
        <n v="92500"/>
        <m/>
      </sharedItems>
    </cacheField>
    <cacheField name="项目拟发行专项债券总金额" numFmtId="0">
      <sharedItems containsString="0" containsBlank="1" containsNumber="1" containsInteger="1" minValue="0" maxValue="140000" count="43">
        <n v="21100"/>
        <n v="30000"/>
        <n v="119400"/>
        <n v="13500"/>
        <n v="110000"/>
        <n v="92000"/>
        <n v="115500"/>
        <n v="140000"/>
        <n v="86000"/>
        <n v="56000"/>
        <n v="105000"/>
        <n v="33500"/>
        <n v="9000"/>
        <n v="15000"/>
        <n v="16900"/>
        <n v="8800"/>
        <n v="26000"/>
        <n v="16000"/>
        <n v="13000"/>
        <n v="21600"/>
        <n v="8000"/>
        <n v="40000"/>
        <n v="10500"/>
        <n v="7750"/>
        <n v="10000"/>
        <n v="5500"/>
        <n v="1000"/>
        <n v="27000"/>
        <n v="33800"/>
        <n v="87000"/>
        <n v="50000"/>
        <n v="58000"/>
        <n v="20000"/>
        <n v="35000"/>
        <n v="4800"/>
        <n v="70000"/>
        <n v="11000"/>
        <n v="6230"/>
        <n v="6300"/>
        <n v="4620"/>
        <n v="18000"/>
        <n v="80000"/>
        <m/>
      </sharedItems>
    </cacheField>
    <cacheField name="其中：用作资本金数额" numFmtId="0">
      <sharedItems containsString="0" containsBlank="1" containsNumber="1" containsInteger="1" minValue="0" maxValue="0" count="2">
        <n v="0"/>
        <m/>
      </sharedItems>
    </cacheField>
    <cacheField name="已完成专项债券发行金额" numFmtId="0">
      <sharedItems containsString="0" containsBlank="1" containsNumber="1" containsInteger="1" minValue="0" maxValue="96000" count="15">
        <n v="0"/>
        <n v="30000"/>
        <n v="96000"/>
        <n v="15500"/>
        <n v="23000"/>
        <n v="55000"/>
        <n v="22500"/>
        <n v="3000"/>
        <n v="10900"/>
        <n v="10000"/>
        <n v="4000"/>
        <m/>
        <n v="20000"/>
        <n v="10300"/>
        <n v="25000"/>
      </sharedItems>
    </cacheField>
    <cacheField name="项目本次专项债券发行金额" numFmtId="0">
      <sharedItems containsString="0" containsBlank="1" containsNumber="1" containsInteger="1" minValue="0" maxValue="92000" count="43">
        <n v="11000"/>
        <n v="30000"/>
        <n v="60000"/>
        <n v="13500"/>
        <n v="14000"/>
        <n v="92000"/>
        <n v="28000"/>
        <n v="7000"/>
        <n v="19900"/>
        <n v="13000"/>
        <n v="45000"/>
        <n v="5000"/>
        <n v="2600"/>
        <n v="6000"/>
        <n v="8800"/>
        <n v="10700"/>
        <n v="16000"/>
        <n v="3000"/>
        <n v="6100"/>
        <n v="1700"/>
        <n v="26000"/>
        <n v="8700"/>
        <n v="7730"/>
        <n v="4000"/>
        <n v="2000"/>
        <n v="1000"/>
        <n v="27000"/>
        <n v="3700"/>
        <n v="2200"/>
        <n v="10000"/>
        <n v="29000"/>
        <n v="15000"/>
        <n v="8500"/>
        <n v="11400"/>
        <n v="4800"/>
        <n v="9800"/>
        <n v="28230"/>
        <n v="1500"/>
        <n v="6230"/>
        <n v="3570"/>
        <n v="2100"/>
        <n v="18000"/>
        <m/>
      </sharedItems>
    </cacheField>
    <cacheField name="其中：用作资本金数额2" numFmtId="0">
      <sharedItems containsString="0" containsBlank="1" containsNumber="1" containsInteger="1" minValue="0" maxValue="0" count="2">
        <n v="0"/>
        <m/>
      </sharedItems>
    </cacheField>
    <cacheField name="项目计划市场化融资金额" numFmtId="0">
      <sharedItems containsString="0" containsBlank="1" containsNumber="1" containsInteger="1" minValue="0" maxValue="0" count="2">
        <n v="0"/>
        <m/>
      </sharedItems>
    </cacheField>
    <cacheField name="已完成市场化融资金额" numFmtId="0">
      <sharedItems containsString="0" containsBlank="1" containsNumber="1" containsInteger="1" minValue="0" maxValue="0" count="2">
        <n v="0"/>
        <m/>
      </sharedItems>
    </cacheField>
    <cacheField name="是否为国家重大战略项目" numFmtId="0">
      <sharedItems containsBlank="1" containsNumber="1" containsMixedTypes="1" count="4">
        <s v="否"/>
        <s v="是"/>
        <n v="1.28"/>
        <m/>
      </sharedItems>
    </cacheField>
    <cacheField name="项目预期收益对债券本息覆盖率" numFmtId="0">
      <sharedItems containsString="0" containsBlank="1" containsNumber="1" minValue="0" maxValue="4.61" count="39">
        <n v="1.41"/>
        <n v="1.52"/>
        <n v="1.38"/>
        <n v="1.78"/>
        <n v="1.81"/>
        <n v="1.1"/>
        <n v="1.21"/>
        <n v="1.42"/>
        <n v="1.37"/>
        <n v="1.31"/>
        <n v="1.33"/>
        <n v="1.25"/>
        <n v="1.43"/>
        <n v="1.16"/>
        <n v="1.61"/>
        <n v="1.2"/>
        <n v="1.26"/>
        <n v="1.69"/>
        <n v="1.84"/>
        <n v="2.44"/>
        <n v="1.23"/>
        <n v="1.51"/>
        <n v="1.68"/>
        <n v="1.15"/>
        <n v="4.61"/>
        <n v="1.98"/>
        <n v="1.97"/>
        <n v="1.48"/>
        <m/>
        <n v="1.49"/>
        <n v="1.94"/>
        <n v="1.62"/>
        <n v="1.24"/>
        <n v="1.77"/>
        <n v="1.14"/>
        <n v="1.32"/>
        <n v="1.46"/>
        <n v="1.63"/>
        <n v="1.44"/>
      </sharedItems>
    </cacheField>
    <cacheField name="其他(是否纳入_x000a_十四五规划)" numFmtId="0">
      <sharedItems containsBlank="1" count="3">
        <s v="否"/>
        <s v="是"/>
        <m/>
      </sharedItems>
    </cacheField>
    <cacheField name="备注" numFmtId="0">
      <sharedItems containsBlank="1" count="2">
        <m/>
        <s v="在限额内发行"/>
      </sharedItems>
    </cacheField>
  </cacheFields>
</pivotCacheDefinition>
</file>

<file path=xl/pivotCache/pivotCacheRecords1.xml><?xml version="1.0" encoding="utf-8"?>
<pivotCacheRecords xmlns="http://schemas.openxmlformats.org/spreadsheetml/2006/main" xmlns:r="http://schemas.openxmlformats.org/officeDocument/2006/relationships" count="49">
  <r>
    <x v="0"/>
    <x v="0"/>
    <x v="0"/>
    <x v="0"/>
    <x v="0"/>
    <x v="0"/>
    <x v="0"/>
    <x v="0"/>
    <x v="0"/>
    <x v="0"/>
    <x v="0"/>
    <x v="0"/>
    <x v="0"/>
    <x v="0"/>
    <x v="0"/>
    <x v="0"/>
    <x v="0"/>
    <x v="0"/>
    <x v="0"/>
    <x v="0"/>
    <x v="0"/>
    <x v="0"/>
    <x v="0"/>
    <x v="0"/>
    <x v="0"/>
    <x v="0"/>
    <x v="0"/>
  </r>
  <r>
    <x v="1"/>
    <x v="0"/>
    <x v="1"/>
    <x v="0"/>
    <x v="1"/>
    <x v="0"/>
    <x v="1"/>
    <x v="1"/>
    <x v="1"/>
    <x v="1"/>
    <x v="0"/>
    <x v="0"/>
    <x v="0"/>
    <x v="0"/>
    <x v="1"/>
    <x v="1"/>
    <x v="1"/>
    <x v="0"/>
    <x v="0"/>
    <x v="1"/>
    <x v="0"/>
    <x v="0"/>
    <x v="0"/>
    <x v="0"/>
    <x v="1"/>
    <x v="0"/>
    <x v="0"/>
  </r>
  <r>
    <x v="2"/>
    <x v="0"/>
    <x v="2"/>
    <x v="0"/>
    <x v="2"/>
    <x v="0"/>
    <x v="2"/>
    <x v="2"/>
    <x v="0"/>
    <x v="0"/>
    <x v="0"/>
    <x v="0"/>
    <x v="0"/>
    <x v="0"/>
    <x v="2"/>
    <x v="2"/>
    <x v="2"/>
    <x v="0"/>
    <x v="1"/>
    <x v="2"/>
    <x v="0"/>
    <x v="0"/>
    <x v="0"/>
    <x v="0"/>
    <x v="2"/>
    <x v="0"/>
    <x v="0"/>
  </r>
  <r>
    <x v="3"/>
    <x v="0"/>
    <x v="3"/>
    <x v="0"/>
    <x v="1"/>
    <x v="0"/>
    <x v="3"/>
    <x v="3"/>
    <x v="0"/>
    <x v="2"/>
    <x v="0"/>
    <x v="0"/>
    <x v="0"/>
    <x v="0"/>
    <x v="3"/>
    <x v="3"/>
    <x v="3"/>
    <x v="0"/>
    <x v="0"/>
    <x v="3"/>
    <x v="0"/>
    <x v="0"/>
    <x v="0"/>
    <x v="0"/>
    <x v="3"/>
    <x v="0"/>
    <x v="0"/>
  </r>
  <r>
    <x v="4"/>
    <x v="0"/>
    <x v="4"/>
    <x v="0"/>
    <x v="2"/>
    <x v="0"/>
    <x v="4"/>
    <x v="4"/>
    <x v="0"/>
    <x v="2"/>
    <x v="0"/>
    <x v="0"/>
    <x v="0"/>
    <x v="0"/>
    <x v="4"/>
    <x v="4"/>
    <x v="4"/>
    <x v="0"/>
    <x v="2"/>
    <x v="4"/>
    <x v="0"/>
    <x v="0"/>
    <x v="0"/>
    <x v="0"/>
    <x v="4"/>
    <x v="0"/>
    <x v="0"/>
  </r>
  <r>
    <x v="5"/>
    <x v="0"/>
    <x v="5"/>
    <x v="0"/>
    <x v="1"/>
    <x v="1"/>
    <x v="5"/>
    <x v="5"/>
    <x v="0"/>
    <x v="3"/>
    <x v="0"/>
    <x v="1"/>
    <x v="0"/>
    <x v="1"/>
    <x v="5"/>
    <x v="5"/>
    <x v="5"/>
    <x v="0"/>
    <x v="0"/>
    <x v="5"/>
    <x v="0"/>
    <x v="0"/>
    <x v="0"/>
    <x v="0"/>
    <x v="5"/>
    <x v="1"/>
    <x v="0"/>
  </r>
  <r>
    <x v="6"/>
    <x v="0"/>
    <x v="6"/>
    <x v="0"/>
    <x v="1"/>
    <x v="1"/>
    <x v="6"/>
    <x v="6"/>
    <x v="0"/>
    <x v="4"/>
    <x v="0"/>
    <x v="1"/>
    <x v="0"/>
    <x v="1"/>
    <x v="6"/>
    <x v="6"/>
    <x v="6"/>
    <x v="0"/>
    <x v="3"/>
    <x v="6"/>
    <x v="0"/>
    <x v="0"/>
    <x v="0"/>
    <x v="0"/>
    <x v="6"/>
    <x v="1"/>
    <x v="0"/>
  </r>
  <r>
    <x v="7"/>
    <x v="0"/>
    <x v="2"/>
    <x v="0"/>
    <x v="2"/>
    <x v="1"/>
    <x v="7"/>
    <x v="7"/>
    <x v="0"/>
    <x v="0"/>
    <x v="1"/>
    <x v="2"/>
    <x v="0"/>
    <x v="2"/>
    <x v="7"/>
    <x v="7"/>
    <x v="1"/>
    <x v="0"/>
    <x v="4"/>
    <x v="7"/>
    <x v="0"/>
    <x v="0"/>
    <x v="0"/>
    <x v="0"/>
    <x v="7"/>
    <x v="1"/>
    <x v="0"/>
  </r>
  <r>
    <x v="8"/>
    <x v="0"/>
    <x v="3"/>
    <x v="0"/>
    <x v="1"/>
    <x v="1"/>
    <x v="8"/>
    <x v="8"/>
    <x v="0"/>
    <x v="2"/>
    <x v="0"/>
    <x v="3"/>
    <x v="0"/>
    <x v="3"/>
    <x v="8"/>
    <x v="0"/>
    <x v="7"/>
    <x v="1"/>
    <x v="1"/>
    <x v="1"/>
    <x v="0"/>
    <x v="0"/>
    <x v="0"/>
    <x v="0"/>
    <x v="8"/>
    <x v="0"/>
    <x v="0"/>
  </r>
  <r>
    <x v="9"/>
    <x v="0"/>
    <x v="7"/>
    <x v="0"/>
    <x v="3"/>
    <x v="1"/>
    <x v="9"/>
    <x v="9"/>
    <x v="0"/>
    <x v="5"/>
    <x v="1"/>
    <x v="3"/>
    <x v="0"/>
    <x v="3"/>
    <x v="9"/>
    <x v="8"/>
    <x v="8"/>
    <x v="1"/>
    <x v="5"/>
    <x v="8"/>
    <x v="0"/>
    <x v="0"/>
    <x v="0"/>
    <x v="0"/>
    <x v="9"/>
    <x v="0"/>
    <x v="0"/>
  </r>
  <r>
    <x v="10"/>
    <x v="0"/>
    <x v="7"/>
    <x v="0"/>
    <x v="3"/>
    <x v="1"/>
    <x v="10"/>
    <x v="10"/>
    <x v="0"/>
    <x v="5"/>
    <x v="0"/>
    <x v="3"/>
    <x v="0"/>
    <x v="3"/>
    <x v="10"/>
    <x v="9"/>
    <x v="9"/>
    <x v="1"/>
    <x v="0"/>
    <x v="9"/>
    <x v="0"/>
    <x v="0"/>
    <x v="0"/>
    <x v="0"/>
    <x v="10"/>
    <x v="0"/>
    <x v="0"/>
  </r>
  <r>
    <x v="11"/>
    <x v="0"/>
    <x v="3"/>
    <x v="0"/>
    <x v="1"/>
    <x v="1"/>
    <x v="11"/>
    <x v="11"/>
    <x v="0"/>
    <x v="2"/>
    <x v="0"/>
    <x v="3"/>
    <x v="0"/>
    <x v="3"/>
    <x v="11"/>
    <x v="10"/>
    <x v="10"/>
    <x v="1"/>
    <x v="0"/>
    <x v="10"/>
    <x v="0"/>
    <x v="0"/>
    <x v="0"/>
    <x v="0"/>
    <x v="11"/>
    <x v="0"/>
    <x v="0"/>
  </r>
  <r>
    <x v="12"/>
    <x v="0"/>
    <x v="8"/>
    <x v="0"/>
    <x v="1"/>
    <x v="1"/>
    <x v="12"/>
    <x v="12"/>
    <x v="0"/>
    <x v="6"/>
    <x v="0"/>
    <x v="3"/>
    <x v="0"/>
    <x v="3"/>
    <x v="12"/>
    <x v="11"/>
    <x v="11"/>
    <x v="0"/>
    <x v="6"/>
    <x v="0"/>
    <x v="0"/>
    <x v="0"/>
    <x v="0"/>
    <x v="1"/>
    <x v="12"/>
    <x v="1"/>
    <x v="0"/>
  </r>
  <r>
    <x v="13"/>
    <x v="0"/>
    <x v="9"/>
    <x v="0"/>
    <x v="0"/>
    <x v="1"/>
    <x v="13"/>
    <x v="13"/>
    <x v="0"/>
    <x v="7"/>
    <x v="2"/>
    <x v="4"/>
    <x v="1"/>
    <x v="4"/>
    <x v="13"/>
    <x v="0"/>
    <x v="12"/>
    <x v="0"/>
    <x v="0"/>
    <x v="11"/>
    <x v="0"/>
    <x v="0"/>
    <x v="0"/>
    <x v="0"/>
    <x v="4"/>
    <x v="0"/>
    <x v="1"/>
  </r>
  <r>
    <x v="14"/>
    <x v="0"/>
    <x v="9"/>
    <x v="0"/>
    <x v="0"/>
    <x v="1"/>
    <x v="14"/>
    <x v="14"/>
    <x v="0"/>
    <x v="5"/>
    <x v="0"/>
    <x v="5"/>
    <x v="1"/>
    <x v="5"/>
    <x v="14"/>
    <x v="12"/>
    <x v="13"/>
    <x v="0"/>
    <x v="7"/>
    <x v="12"/>
    <x v="0"/>
    <x v="0"/>
    <x v="0"/>
    <x v="0"/>
    <x v="13"/>
    <x v="0"/>
    <x v="1"/>
  </r>
  <r>
    <x v="15"/>
    <x v="0"/>
    <x v="10"/>
    <x v="0"/>
    <x v="4"/>
    <x v="1"/>
    <x v="15"/>
    <x v="15"/>
    <x v="0"/>
    <x v="5"/>
    <x v="1"/>
    <x v="6"/>
    <x v="1"/>
    <x v="6"/>
    <x v="15"/>
    <x v="13"/>
    <x v="14"/>
    <x v="0"/>
    <x v="8"/>
    <x v="13"/>
    <x v="0"/>
    <x v="0"/>
    <x v="0"/>
    <x v="0"/>
    <x v="14"/>
    <x v="0"/>
    <x v="1"/>
  </r>
  <r>
    <x v="16"/>
    <x v="0"/>
    <x v="9"/>
    <x v="0"/>
    <x v="0"/>
    <x v="1"/>
    <x v="15"/>
    <x v="16"/>
    <x v="0"/>
    <x v="5"/>
    <x v="1"/>
    <x v="7"/>
    <x v="1"/>
    <x v="7"/>
    <x v="16"/>
    <x v="14"/>
    <x v="15"/>
    <x v="0"/>
    <x v="0"/>
    <x v="14"/>
    <x v="0"/>
    <x v="0"/>
    <x v="0"/>
    <x v="0"/>
    <x v="15"/>
    <x v="0"/>
    <x v="1"/>
  </r>
  <r>
    <x v="17"/>
    <x v="0"/>
    <x v="11"/>
    <x v="0"/>
    <x v="0"/>
    <x v="2"/>
    <x v="16"/>
    <x v="17"/>
    <x v="0"/>
    <x v="8"/>
    <x v="0"/>
    <x v="8"/>
    <x v="2"/>
    <x v="8"/>
    <x v="17"/>
    <x v="15"/>
    <x v="16"/>
    <x v="0"/>
    <x v="0"/>
    <x v="15"/>
    <x v="0"/>
    <x v="0"/>
    <x v="0"/>
    <x v="0"/>
    <x v="15"/>
    <x v="1"/>
    <x v="0"/>
  </r>
  <r>
    <x v="18"/>
    <x v="0"/>
    <x v="12"/>
    <x v="0"/>
    <x v="0"/>
    <x v="1"/>
    <x v="17"/>
    <x v="18"/>
    <x v="0"/>
    <x v="2"/>
    <x v="0"/>
    <x v="9"/>
    <x v="3"/>
    <x v="9"/>
    <x v="18"/>
    <x v="16"/>
    <x v="17"/>
    <x v="0"/>
    <x v="0"/>
    <x v="16"/>
    <x v="0"/>
    <x v="0"/>
    <x v="0"/>
    <x v="0"/>
    <x v="8"/>
    <x v="1"/>
    <x v="0"/>
  </r>
  <r>
    <x v="19"/>
    <x v="0"/>
    <x v="9"/>
    <x v="0"/>
    <x v="0"/>
    <x v="1"/>
    <x v="18"/>
    <x v="19"/>
    <x v="0"/>
    <x v="7"/>
    <x v="0"/>
    <x v="9"/>
    <x v="3"/>
    <x v="9"/>
    <x v="19"/>
    <x v="17"/>
    <x v="18"/>
    <x v="0"/>
    <x v="9"/>
    <x v="17"/>
    <x v="0"/>
    <x v="0"/>
    <x v="0"/>
    <x v="0"/>
    <x v="16"/>
    <x v="1"/>
    <x v="0"/>
  </r>
  <r>
    <x v="20"/>
    <x v="0"/>
    <x v="3"/>
    <x v="0"/>
    <x v="1"/>
    <x v="3"/>
    <x v="19"/>
    <x v="20"/>
    <x v="0"/>
    <x v="2"/>
    <x v="0"/>
    <x v="10"/>
    <x v="3"/>
    <x v="10"/>
    <x v="20"/>
    <x v="18"/>
    <x v="19"/>
    <x v="0"/>
    <x v="3"/>
    <x v="18"/>
    <x v="0"/>
    <x v="0"/>
    <x v="0"/>
    <x v="0"/>
    <x v="17"/>
    <x v="1"/>
    <x v="0"/>
  </r>
  <r>
    <x v="21"/>
    <x v="0"/>
    <x v="12"/>
    <x v="0"/>
    <x v="0"/>
    <x v="1"/>
    <x v="20"/>
    <x v="21"/>
    <x v="0"/>
    <x v="2"/>
    <x v="0"/>
    <x v="11"/>
    <x v="3"/>
    <x v="11"/>
    <x v="21"/>
    <x v="0"/>
    <x v="13"/>
    <x v="0"/>
    <x v="10"/>
    <x v="19"/>
    <x v="0"/>
    <x v="0"/>
    <x v="0"/>
    <x v="0"/>
    <x v="18"/>
    <x v="1"/>
    <x v="0"/>
  </r>
  <r>
    <x v="22"/>
    <x v="0"/>
    <x v="0"/>
    <x v="0"/>
    <x v="0"/>
    <x v="1"/>
    <x v="21"/>
    <x v="22"/>
    <x v="0"/>
    <x v="9"/>
    <x v="0"/>
    <x v="11"/>
    <x v="3"/>
    <x v="11"/>
    <x v="22"/>
    <x v="19"/>
    <x v="20"/>
    <x v="0"/>
    <x v="10"/>
    <x v="17"/>
    <x v="0"/>
    <x v="0"/>
    <x v="0"/>
    <x v="0"/>
    <x v="19"/>
    <x v="1"/>
    <x v="0"/>
  </r>
  <r>
    <x v="23"/>
    <x v="0"/>
    <x v="12"/>
    <x v="0"/>
    <x v="0"/>
    <x v="4"/>
    <x v="15"/>
    <x v="23"/>
    <x v="0"/>
    <x v="2"/>
    <x v="1"/>
    <x v="7"/>
    <x v="4"/>
    <x v="12"/>
    <x v="23"/>
    <x v="20"/>
    <x v="21"/>
    <x v="0"/>
    <x v="0"/>
    <x v="20"/>
    <x v="0"/>
    <x v="0"/>
    <x v="0"/>
    <x v="0"/>
    <x v="20"/>
    <x v="0"/>
    <x v="0"/>
  </r>
  <r>
    <x v="24"/>
    <x v="0"/>
    <x v="13"/>
    <x v="0"/>
    <x v="0"/>
    <x v="1"/>
    <x v="15"/>
    <x v="24"/>
    <x v="0"/>
    <x v="10"/>
    <x v="0"/>
    <x v="7"/>
    <x v="4"/>
    <x v="13"/>
    <x v="24"/>
    <x v="0"/>
    <x v="22"/>
    <x v="0"/>
    <x v="0"/>
    <x v="21"/>
    <x v="0"/>
    <x v="0"/>
    <x v="0"/>
    <x v="0"/>
    <x v="21"/>
    <x v="0"/>
    <x v="0"/>
  </r>
  <r>
    <x v="25"/>
    <x v="0"/>
    <x v="3"/>
    <x v="0"/>
    <x v="1"/>
    <x v="3"/>
    <x v="15"/>
    <x v="25"/>
    <x v="0"/>
    <x v="2"/>
    <x v="0"/>
    <x v="7"/>
    <x v="4"/>
    <x v="14"/>
    <x v="25"/>
    <x v="0"/>
    <x v="23"/>
    <x v="0"/>
    <x v="0"/>
    <x v="22"/>
    <x v="0"/>
    <x v="0"/>
    <x v="0"/>
    <x v="0"/>
    <x v="22"/>
    <x v="0"/>
    <x v="0"/>
  </r>
  <r>
    <x v="26"/>
    <x v="0"/>
    <x v="9"/>
    <x v="0"/>
    <x v="0"/>
    <x v="1"/>
    <x v="22"/>
    <x v="26"/>
    <x v="0"/>
    <x v="7"/>
    <x v="0"/>
    <x v="12"/>
    <x v="5"/>
    <x v="15"/>
    <x v="26"/>
    <x v="21"/>
    <x v="24"/>
    <x v="1"/>
    <x v="11"/>
    <x v="23"/>
    <x v="1"/>
    <x v="1"/>
    <x v="1"/>
    <x v="0"/>
    <x v="11"/>
    <x v="1"/>
    <x v="0"/>
  </r>
  <r>
    <x v="27"/>
    <x v="0"/>
    <x v="11"/>
    <x v="0"/>
    <x v="0"/>
    <x v="5"/>
    <x v="23"/>
    <x v="27"/>
    <x v="1"/>
    <x v="11"/>
    <x v="0"/>
    <x v="13"/>
    <x v="5"/>
    <x v="16"/>
    <x v="27"/>
    <x v="22"/>
    <x v="25"/>
    <x v="0"/>
    <x v="0"/>
    <x v="24"/>
    <x v="0"/>
    <x v="0"/>
    <x v="0"/>
    <x v="0"/>
    <x v="23"/>
    <x v="1"/>
    <x v="0"/>
  </r>
  <r>
    <x v="28"/>
    <x v="0"/>
    <x v="14"/>
    <x v="0"/>
    <x v="1"/>
    <x v="6"/>
    <x v="24"/>
    <x v="28"/>
    <x v="0"/>
    <x v="9"/>
    <x v="2"/>
    <x v="14"/>
    <x v="6"/>
    <x v="17"/>
    <x v="28"/>
    <x v="0"/>
    <x v="26"/>
    <x v="0"/>
    <x v="0"/>
    <x v="25"/>
    <x v="0"/>
    <x v="0"/>
    <x v="0"/>
    <x v="0"/>
    <x v="24"/>
    <x v="1"/>
    <x v="0"/>
  </r>
  <r>
    <x v="29"/>
    <x v="0"/>
    <x v="12"/>
    <x v="0"/>
    <x v="0"/>
    <x v="1"/>
    <x v="25"/>
    <x v="29"/>
    <x v="0"/>
    <x v="2"/>
    <x v="0"/>
    <x v="7"/>
    <x v="6"/>
    <x v="18"/>
    <x v="29"/>
    <x v="23"/>
    <x v="27"/>
    <x v="0"/>
    <x v="0"/>
    <x v="26"/>
    <x v="0"/>
    <x v="0"/>
    <x v="0"/>
    <x v="0"/>
    <x v="25"/>
    <x v="1"/>
    <x v="0"/>
  </r>
  <r>
    <x v="30"/>
    <x v="0"/>
    <x v="11"/>
    <x v="0"/>
    <x v="0"/>
    <x v="1"/>
    <x v="26"/>
    <x v="30"/>
    <x v="0"/>
    <x v="8"/>
    <x v="0"/>
    <x v="7"/>
    <x v="6"/>
    <x v="18"/>
    <x v="30"/>
    <x v="24"/>
    <x v="28"/>
    <x v="0"/>
    <x v="9"/>
    <x v="27"/>
    <x v="0"/>
    <x v="0"/>
    <x v="0"/>
    <x v="0"/>
    <x v="26"/>
    <x v="1"/>
    <x v="0"/>
  </r>
  <r>
    <x v="31"/>
    <x v="0"/>
    <x v="15"/>
    <x v="0"/>
    <x v="2"/>
    <x v="1"/>
    <x v="27"/>
    <x v="31"/>
    <x v="0"/>
    <x v="8"/>
    <x v="1"/>
    <x v="15"/>
    <x v="7"/>
    <x v="19"/>
    <x v="31"/>
    <x v="25"/>
    <x v="29"/>
    <x v="0"/>
    <x v="1"/>
    <x v="28"/>
    <x v="0"/>
    <x v="0"/>
    <x v="0"/>
    <x v="1"/>
    <x v="27"/>
    <x v="1"/>
    <x v="0"/>
  </r>
  <r>
    <x v="32"/>
    <x v="0"/>
    <x v="3"/>
    <x v="0"/>
    <x v="1"/>
    <x v="1"/>
    <x v="28"/>
    <x v="32"/>
    <x v="0"/>
    <x v="2"/>
    <x v="0"/>
    <x v="16"/>
    <x v="7"/>
    <x v="20"/>
    <x v="32"/>
    <x v="0"/>
    <x v="24"/>
    <x v="0"/>
    <x v="0"/>
    <x v="29"/>
    <x v="0"/>
    <x v="0"/>
    <x v="0"/>
    <x v="2"/>
    <x v="28"/>
    <x v="2"/>
    <x v="0"/>
  </r>
  <r>
    <x v="33"/>
    <x v="0"/>
    <x v="16"/>
    <x v="0"/>
    <x v="1"/>
    <x v="1"/>
    <x v="15"/>
    <x v="33"/>
    <x v="0"/>
    <x v="8"/>
    <x v="0"/>
    <x v="7"/>
    <x v="8"/>
    <x v="21"/>
    <x v="33"/>
    <x v="0"/>
    <x v="30"/>
    <x v="0"/>
    <x v="0"/>
    <x v="30"/>
    <x v="0"/>
    <x v="0"/>
    <x v="0"/>
    <x v="0"/>
    <x v="29"/>
    <x v="0"/>
    <x v="0"/>
  </r>
  <r>
    <x v="34"/>
    <x v="0"/>
    <x v="12"/>
    <x v="0"/>
    <x v="0"/>
    <x v="1"/>
    <x v="15"/>
    <x v="34"/>
    <x v="2"/>
    <x v="2"/>
    <x v="0"/>
    <x v="7"/>
    <x v="8"/>
    <x v="21"/>
    <x v="34"/>
    <x v="26"/>
    <x v="31"/>
    <x v="0"/>
    <x v="12"/>
    <x v="29"/>
    <x v="0"/>
    <x v="0"/>
    <x v="0"/>
    <x v="3"/>
    <x v="30"/>
    <x v="2"/>
    <x v="0"/>
  </r>
  <r>
    <x v="35"/>
    <x v="0"/>
    <x v="12"/>
    <x v="0"/>
    <x v="0"/>
    <x v="1"/>
    <x v="15"/>
    <x v="35"/>
    <x v="0"/>
    <x v="2"/>
    <x v="0"/>
    <x v="7"/>
    <x v="8"/>
    <x v="21"/>
    <x v="35"/>
    <x v="27"/>
    <x v="1"/>
    <x v="0"/>
    <x v="9"/>
    <x v="11"/>
    <x v="0"/>
    <x v="0"/>
    <x v="0"/>
    <x v="3"/>
    <x v="31"/>
    <x v="2"/>
    <x v="0"/>
  </r>
  <r>
    <x v="36"/>
    <x v="0"/>
    <x v="13"/>
    <x v="0"/>
    <x v="0"/>
    <x v="1"/>
    <x v="15"/>
    <x v="36"/>
    <x v="2"/>
    <x v="10"/>
    <x v="0"/>
    <x v="7"/>
    <x v="8"/>
    <x v="21"/>
    <x v="36"/>
    <x v="28"/>
    <x v="1"/>
    <x v="0"/>
    <x v="0"/>
    <x v="31"/>
    <x v="0"/>
    <x v="0"/>
    <x v="0"/>
    <x v="3"/>
    <x v="15"/>
    <x v="2"/>
    <x v="0"/>
  </r>
  <r>
    <x v="37"/>
    <x v="0"/>
    <x v="16"/>
    <x v="0"/>
    <x v="1"/>
    <x v="1"/>
    <x v="15"/>
    <x v="37"/>
    <x v="0"/>
    <x v="11"/>
    <x v="0"/>
    <x v="7"/>
    <x v="9"/>
    <x v="22"/>
    <x v="37"/>
    <x v="0"/>
    <x v="32"/>
    <x v="0"/>
    <x v="0"/>
    <x v="32"/>
    <x v="0"/>
    <x v="0"/>
    <x v="0"/>
    <x v="3"/>
    <x v="32"/>
    <x v="2"/>
    <x v="0"/>
  </r>
  <r>
    <x v="38"/>
    <x v="0"/>
    <x v="4"/>
    <x v="0"/>
    <x v="2"/>
    <x v="3"/>
    <x v="29"/>
    <x v="38"/>
    <x v="0"/>
    <x v="2"/>
    <x v="0"/>
    <x v="17"/>
    <x v="10"/>
    <x v="23"/>
    <x v="38"/>
    <x v="29"/>
    <x v="33"/>
    <x v="1"/>
    <x v="13"/>
    <x v="33"/>
    <x v="0"/>
    <x v="0"/>
    <x v="0"/>
    <x v="0"/>
    <x v="9"/>
    <x v="1"/>
    <x v="0"/>
  </r>
  <r>
    <x v="39"/>
    <x v="0"/>
    <x v="0"/>
    <x v="0"/>
    <x v="0"/>
    <x v="1"/>
    <x v="30"/>
    <x v="39"/>
    <x v="0"/>
    <x v="0"/>
    <x v="0"/>
    <x v="18"/>
    <x v="10"/>
    <x v="24"/>
    <x v="39"/>
    <x v="0"/>
    <x v="34"/>
    <x v="0"/>
    <x v="0"/>
    <x v="34"/>
    <x v="0"/>
    <x v="0"/>
    <x v="0"/>
    <x v="0"/>
    <x v="33"/>
    <x v="0"/>
    <x v="0"/>
  </r>
  <r>
    <x v="40"/>
    <x v="0"/>
    <x v="12"/>
    <x v="0"/>
    <x v="0"/>
    <x v="1"/>
    <x v="15"/>
    <x v="40"/>
    <x v="0"/>
    <x v="2"/>
    <x v="0"/>
    <x v="7"/>
    <x v="11"/>
    <x v="25"/>
    <x v="40"/>
    <x v="30"/>
    <x v="35"/>
    <x v="0"/>
    <x v="0"/>
    <x v="15"/>
    <x v="0"/>
    <x v="0"/>
    <x v="0"/>
    <x v="3"/>
    <x v="1"/>
    <x v="2"/>
    <x v="0"/>
  </r>
  <r>
    <x v="41"/>
    <x v="0"/>
    <x v="9"/>
    <x v="0"/>
    <x v="0"/>
    <x v="1"/>
    <x v="15"/>
    <x v="41"/>
    <x v="0"/>
    <x v="5"/>
    <x v="0"/>
    <x v="7"/>
    <x v="11"/>
    <x v="26"/>
    <x v="41"/>
    <x v="19"/>
    <x v="36"/>
    <x v="0"/>
    <x v="0"/>
    <x v="35"/>
    <x v="0"/>
    <x v="0"/>
    <x v="0"/>
    <x v="3"/>
    <x v="5"/>
    <x v="2"/>
    <x v="0"/>
  </r>
  <r>
    <x v="42"/>
    <x v="0"/>
    <x v="13"/>
    <x v="0"/>
    <x v="0"/>
    <x v="1"/>
    <x v="15"/>
    <x v="42"/>
    <x v="0"/>
    <x v="10"/>
    <x v="0"/>
    <x v="7"/>
    <x v="11"/>
    <x v="27"/>
    <x v="42"/>
    <x v="0"/>
    <x v="1"/>
    <x v="0"/>
    <x v="0"/>
    <x v="36"/>
    <x v="0"/>
    <x v="0"/>
    <x v="0"/>
    <x v="3"/>
    <x v="34"/>
    <x v="2"/>
    <x v="0"/>
  </r>
  <r>
    <x v="43"/>
    <x v="0"/>
    <x v="11"/>
    <x v="0"/>
    <x v="0"/>
    <x v="1"/>
    <x v="15"/>
    <x v="43"/>
    <x v="0"/>
    <x v="11"/>
    <x v="0"/>
    <x v="7"/>
    <x v="11"/>
    <x v="28"/>
    <x v="43"/>
    <x v="31"/>
    <x v="1"/>
    <x v="0"/>
    <x v="0"/>
    <x v="37"/>
    <x v="0"/>
    <x v="0"/>
    <x v="0"/>
    <x v="3"/>
    <x v="35"/>
    <x v="2"/>
    <x v="0"/>
  </r>
  <r>
    <x v="44"/>
    <x v="0"/>
    <x v="0"/>
    <x v="0"/>
    <x v="0"/>
    <x v="1"/>
    <x v="15"/>
    <x v="44"/>
    <x v="0"/>
    <x v="12"/>
    <x v="0"/>
    <x v="7"/>
    <x v="12"/>
    <x v="29"/>
    <x v="44"/>
    <x v="32"/>
    <x v="37"/>
    <x v="0"/>
    <x v="0"/>
    <x v="38"/>
    <x v="0"/>
    <x v="0"/>
    <x v="0"/>
    <x v="0"/>
    <x v="2"/>
    <x v="0"/>
    <x v="0"/>
  </r>
  <r>
    <x v="45"/>
    <x v="0"/>
    <x v="0"/>
    <x v="0"/>
    <x v="0"/>
    <x v="1"/>
    <x v="15"/>
    <x v="45"/>
    <x v="0"/>
    <x v="9"/>
    <x v="0"/>
    <x v="7"/>
    <x v="12"/>
    <x v="29"/>
    <x v="45"/>
    <x v="33"/>
    <x v="38"/>
    <x v="0"/>
    <x v="0"/>
    <x v="39"/>
    <x v="0"/>
    <x v="0"/>
    <x v="0"/>
    <x v="0"/>
    <x v="36"/>
    <x v="0"/>
    <x v="0"/>
  </r>
  <r>
    <x v="46"/>
    <x v="0"/>
    <x v="0"/>
    <x v="0"/>
    <x v="0"/>
    <x v="1"/>
    <x v="15"/>
    <x v="46"/>
    <x v="0"/>
    <x v="12"/>
    <x v="0"/>
    <x v="7"/>
    <x v="12"/>
    <x v="30"/>
    <x v="46"/>
    <x v="34"/>
    <x v="39"/>
    <x v="1"/>
    <x v="11"/>
    <x v="40"/>
    <x v="1"/>
    <x v="0"/>
    <x v="0"/>
    <x v="0"/>
    <x v="37"/>
    <x v="0"/>
    <x v="0"/>
  </r>
  <r>
    <x v="47"/>
    <x v="0"/>
    <x v="9"/>
    <x v="0"/>
    <x v="0"/>
    <x v="1"/>
    <x v="15"/>
    <x v="47"/>
    <x v="0"/>
    <x v="5"/>
    <x v="0"/>
    <x v="7"/>
    <x v="12"/>
    <x v="31"/>
    <x v="47"/>
    <x v="0"/>
    <x v="40"/>
    <x v="0"/>
    <x v="0"/>
    <x v="41"/>
    <x v="0"/>
    <x v="0"/>
    <x v="0"/>
    <x v="0"/>
    <x v="38"/>
    <x v="0"/>
    <x v="0"/>
  </r>
  <r>
    <x v="48"/>
    <x v="0"/>
    <x v="3"/>
    <x v="0"/>
    <x v="1"/>
    <x v="1"/>
    <x v="15"/>
    <x v="48"/>
    <x v="0"/>
    <x v="2"/>
    <x v="0"/>
    <x v="7"/>
    <x v="12"/>
    <x v="32"/>
    <x v="48"/>
    <x v="35"/>
    <x v="41"/>
    <x v="0"/>
    <x v="14"/>
    <x v="1"/>
    <x v="0"/>
    <x v="0"/>
    <x v="0"/>
    <x v="0"/>
    <x v="6"/>
    <x v="0"/>
    <x v="0"/>
  </r>
</pivotCacheRecords>
</file>

<file path=xl/pivotCache/pivotCacheRecords2.xml><?xml version="1.0" encoding="utf-8"?>
<pivotCacheRecords xmlns="http://schemas.openxmlformats.org/spreadsheetml/2006/main" xmlns:r="http://schemas.openxmlformats.org/officeDocument/2006/relationships" count="50">
  <r>
    <x v="0"/>
    <x v="0"/>
    <x v="0"/>
    <x v="0"/>
    <x v="0"/>
    <x v="0"/>
    <x v="0"/>
    <x v="0"/>
    <x v="0"/>
    <x v="0"/>
    <x v="0"/>
    <x v="0"/>
    <x v="0"/>
    <x v="0"/>
    <x v="0"/>
    <x v="0"/>
    <x v="0"/>
    <x v="0"/>
    <x v="0"/>
    <x v="0"/>
    <x v="0"/>
    <x v="0"/>
    <x v="0"/>
    <x v="0"/>
    <x v="0"/>
    <x v="0"/>
    <x v="0"/>
  </r>
  <r>
    <x v="1"/>
    <x v="0"/>
    <x v="1"/>
    <x v="0"/>
    <x v="1"/>
    <x v="0"/>
    <x v="1"/>
    <x v="1"/>
    <x v="1"/>
    <x v="1"/>
    <x v="0"/>
    <x v="0"/>
    <x v="0"/>
    <x v="0"/>
    <x v="1"/>
    <x v="1"/>
    <x v="1"/>
    <x v="0"/>
    <x v="0"/>
    <x v="1"/>
    <x v="0"/>
    <x v="0"/>
    <x v="0"/>
    <x v="0"/>
    <x v="1"/>
    <x v="0"/>
    <x v="0"/>
  </r>
  <r>
    <x v="2"/>
    <x v="0"/>
    <x v="2"/>
    <x v="0"/>
    <x v="2"/>
    <x v="0"/>
    <x v="2"/>
    <x v="2"/>
    <x v="0"/>
    <x v="0"/>
    <x v="0"/>
    <x v="0"/>
    <x v="0"/>
    <x v="0"/>
    <x v="2"/>
    <x v="2"/>
    <x v="2"/>
    <x v="0"/>
    <x v="1"/>
    <x v="2"/>
    <x v="0"/>
    <x v="0"/>
    <x v="0"/>
    <x v="0"/>
    <x v="2"/>
    <x v="0"/>
    <x v="0"/>
  </r>
  <r>
    <x v="3"/>
    <x v="0"/>
    <x v="3"/>
    <x v="0"/>
    <x v="1"/>
    <x v="0"/>
    <x v="3"/>
    <x v="3"/>
    <x v="0"/>
    <x v="2"/>
    <x v="0"/>
    <x v="0"/>
    <x v="0"/>
    <x v="0"/>
    <x v="3"/>
    <x v="3"/>
    <x v="3"/>
    <x v="0"/>
    <x v="0"/>
    <x v="3"/>
    <x v="0"/>
    <x v="0"/>
    <x v="0"/>
    <x v="0"/>
    <x v="3"/>
    <x v="0"/>
    <x v="0"/>
  </r>
  <r>
    <x v="4"/>
    <x v="0"/>
    <x v="4"/>
    <x v="0"/>
    <x v="2"/>
    <x v="0"/>
    <x v="4"/>
    <x v="4"/>
    <x v="0"/>
    <x v="2"/>
    <x v="0"/>
    <x v="0"/>
    <x v="0"/>
    <x v="0"/>
    <x v="4"/>
    <x v="4"/>
    <x v="4"/>
    <x v="0"/>
    <x v="2"/>
    <x v="4"/>
    <x v="0"/>
    <x v="0"/>
    <x v="0"/>
    <x v="0"/>
    <x v="4"/>
    <x v="0"/>
    <x v="0"/>
  </r>
  <r>
    <x v="5"/>
    <x v="0"/>
    <x v="5"/>
    <x v="0"/>
    <x v="1"/>
    <x v="1"/>
    <x v="5"/>
    <x v="5"/>
    <x v="0"/>
    <x v="3"/>
    <x v="0"/>
    <x v="1"/>
    <x v="0"/>
    <x v="1"/>
    <x v="5"/>
    <x v="5"/>
    <x v="5"/>
    <x v="0"/>
    <x v="0"/>
    <x v="5"/>
    <x v="0"/>
    <x v="0"/>
    <x v="0"/>
    <x v="0"/>
    <x v="5"/>
    <x v="1"/>
    <x v="0"/>
  </r>
  <r>
    <x v="6"/>
    <x v="0"/>
    <x v="6"/>
    <x v="0"/>
    <x v="1"/>
    <x v="1"/>
    <x v="6"/>
    <x v="6"/>
    <x v="0"/>
    <x v="4"/>
    <x v="0"/>
    <x v="1"/>
    <x v="0"/>
    <x v="1"/>
    <x v="6"/>
    <x v="6"/>
    <x v="6"/>
    <x v="0"/>
    <x v="3"/>
    <x v="6"/>
    <x v="0"/>
    <x v="0"/>
    <x v="0"/>
    <x v="0"/>
    <x v="6"/>
    <x v="1"/>
    <x v="0"/>
  </r>
  <r>
    <x v="7"/>
    <x v="0"/>
    <x v="2"/>
    <x v="0"/>
    <x v="2"/>
    <x v="1"/>
    <x v="7"/>
    <x v="7"/>
    <x v="0"/>
    <x v="0"/>
    <x v="1"/>
    <x v="2"/>
    <x v="0"/>
    <x v="2"/>
    <x v="7"/>
    <x v="7"/>
    <x v="1"/>
    <x v="0"/>
    <x v="4"/>
    <x v="7"/>
    <x v="0"/>
    <x v="0"/>
    <x v="0"/>
    <x v="0"/>
    <x v="7"/>
    <x v="1"/>
    <x v="0"/>
  </r>
  <r>
    <x v="8"/>
    <x v="0"/>
    <x v="3"/>
    <x v="0"/>
    <x v="1"/>
    <x v="1"/>
    <x v="8"/>
    <x v="8"/>
    <x v="0"/>
    <x v="2"/>
    <x v="0"/>
    <x v="3"/>
    <x v="0"/>
    <x v="3"/>
    <x v="8"/>
    <x v="0"/>
    <x v="7"/>
    <x v="1"/>
    <x v="1"/>
    <x v="1"/>
    <x v="0"/>
    <x v="0"/>
    <x v="0"/>
    <x v="0"/>
    <x v="8"/>
    <x v="0"/>
    <x v="0"/>
  </r>
  <r>
    <x v="9"/>
    <x v="0"/>
    <x v="7"/>
    <x v="0"/>
    <x v="3"/>
    <x v="1"/>
    <x v="9"/>
    <x v="9"/>
    <x v="0"/>
    <x v="5"/>
    <x v="1"/>
    <x v="3"/>
    <x v="0"/>
    <x v="3"/>
    <x v="9"/>
    <x v="8"/>
    <x v="8"/>
    <x v="1"/>
    <x v="5"/>
    <x v="8"/>
    <x v="0"/>
    <x v="0"/>
    <x v="0"/>
    <x v="0"/>
    <x v="9"/>
    <x v="0"/>
    <x v="0"/>
  </r>
  <r>
    <x v="10"/>
    <x v="0"/>
    <x v="7"/>
    <x v="0"/>
    <x v="3"/>
    <x v="1"/>
    <x v="10"/>
    <x v="10"/>
    <x v="0"/>
    <x v="5"/>
    <x v="0"/>
    <x v="3"/>
    <x v="0"/>
    <x v="3"/>
    <x v="10"/>
    <x v="9"/>
    <x v="9"/>
    <x v="1"/>
    <x v="0"/>
    <x v="9"/>
    <x v="0"/>
    <x v="0"/>
    <x v="0"/>
    <x v="0"/>
    <x v="10"/>
    <x v="0"/>
    <x v="0"/>
  </r>
  <r>
    <x v="11"/>
    <x v="0"/>
    <x v="3"/>
    <x v="0"/>
    <x v="1"/>
    <x v="1"/>
    <x v="11"/>
    <x v="11"/>
    <x v="0"/>
    <x v="2"/>
    <x v="0"/>
    <x v="3"/>
    <x v="0"/>
    <x v="3"/>
    <x v="11"/>
    <x v="10"/>
    <x v="10"/>
    <x v="1"/>
    <x v="0"/>
    <x v="10"/>
    <x v="0"/>
    <x v="0"/>
    <x v="0"/>
    <x v="0"/>
    <x v="11"/>
    <x v="0"/>
    <x v="0"/>
  </r>
  <r>
    <x v="12"/>
    <x v="0"/>
    <x v="8"/>
    <x v="0"/>
    <x v="1"/>
    <x v="1"/>
    <x v="12"/>
    <x v="12"/>
    <x v="0"/>
    <x v="6"/>
    <x v="0"/>
    <x v="3"/>
    <x v="0"/>
    <x v="3"/>
    <x v="12"/>
    <x v="11"/>
    <x v="11"/>
    <x v="0"/>
    <x v="6"/>
    <x v="0"/>
    <x v="0"/>
    <x v="0"/>
    <x v="0"/>
    <x v="1"/>
    <x v="12"/>
    <x v="1"/>
    <x v="0"/>
  </r>
  <r>
    <x v="13"/>
    <x v="0"/>
    <x v="9"/>
    <x v="0"/>
    <x v="0"/>
    <x v="1"/>
    <x v="13"/>
    <x v="13"/>
    <x v="0"/>
    <x v="7"/>
    <x v="2"/>
    <x v="4"/>
    <x v="1"/>
    <x v="4"/>
    <x v="13"/>
    <x v="0"/>
    <x v="12"/>
    <x v="0"/>
    <x v="0"/>
    <x v="11"/>
    <x v="0"/>
    <x v="0"/>
    <x v="0"/>
    <x v="0"/>
    <x v="4"/>
    <x v="0"/>
    <x v="1"/>
  </r>
  <r>
    <x v="14"/>
    <x v="0"/>
    <x v="9"/>
    <x v="0"/>
    <x v="0"/>
    <x v="1"/>
    <x v="14"/>
    <x v="14"/>
    <x v="0"/>
    <x v="5"/>
    <x v="0"/>
    <x v="5"/>
    <x v="1"/>
    <x v="5"/>
    <x v="14"/>
    <x v="12"/>
    <x v="13"/>
    <x v="0"/>
    <x v="7"/>
    <x v="12"/>
    <x v="0"/>
    <x v="0"/>
    <x v="0"/>
    <x v="0"/>
    <x v="13"/>
    <x v="0"/>
    <x v="1"/>
  </r>
  <r>
    <x v="15"/>
    <x v="0"/>
    <x v="10"/>
    <x v="0"/>
    <x v="4"/>
    <x v="1"/>
    <x v="15"/>
    <x v="15"/>
    <x v="0"/>
    <x v="5"/>
    <x v="1"/>
    <x v="6"/>
    <x v="1"/>
    <x v="6"/>
    <x v="15"/>
    <x v="13"/>
    <x v="14"/>
    <x v="0"/>
    <x v="8"/>
    <x v="13"/>
    <x v="0"/>
    <x v="0"/>
    <x v="0"/>
    <x v="0"/>
    <x v="14"/>
    <x v="0"/>
    <x v="1"/>
  </r>
  <r>
    <x v="16"/>
    <x v="0"/>
    <x v="9"/>
    <x v="0"/>
    <x v="0"/>
    <x v="1"/>
    <x v="15"/>
    <x v="16"/>
    <x v="0"/>
    <x v="5"/>
    <x v="1"/>
    <x v="7"/>
    <x v="1"/>
    <x v="7"/>
    <x v="16"/>
    <x v="14"/>
    <x v="15"/>
    <x v="0"/>
    <x v="0"/>
    <x v="14"/>
    <x v="0"/>
    <x v="0"/>
    <x v="0"/>
    <x v="0"/>
    <x v="15"/>
    <x v="0"/>
    <x v="1"/>
  </r>
  <r>
    <x v="17"/>
    <x v="0"/>
    <x v="11"/>
    <x v="0"/>
    <x v="0"/>
    <x v="2"/>
    <x v="16"/>
    <x v="17"/>
    <x v="0"/>
    <x v="8"/>
    <x v="0"/>
    <x v="8"/>
    <x v="2"/>
    <x v="8"/>
    <x v="17"/>
    <x v="15"/>
    <x v="16"/>
    <x v="0"/>
    <x v="0"/>
    <x v="15"/>
    <x v="0"/>
    <x v="0"/>
    <x v="0"/>
    <x v="0"/>
    <x v="15"/>
    <x v="1"/>
    <x v="0"/>
  </r>
  <r>
    <x v="18"/>
    <x v="0"/>
    <x v="12"/>
    <x v="0"/>
    <x v="0"/>
    <x v="1"/>
    <x v="17"/>
    <x v="18"/>
    <x v="0"/>
    <x v="2"/>
    <x v="0"/>
    <x v="9"/>
    <x v="3"/>
    <x v="9"/>
    <x v="18"/>
    <x v="16"/>
    <x v="17"/>
    <x v="0"/>
    <x v="0"/>
    <x v="16"/>
    <x v="0"/>
    <x v="0"/>
    <x v="0"/>
    <x v="0"/>
    <x v="8"/>
    <x v="1"/>
    <x v="0"/>
  </r>
  <r>
    <x v="19"/>
    <x v="0"/>
    <x v="9"/>
    <x v="0"/>
    <x v="0"/>
    <x v="1"/>
    <x v="18"/>
    <x v="19"/>
    <x v="0"/>
    <x v="7"/>
    <x v="0"/>
    <x v="9"/>
    <x v="3"/>
    <x v="9"/>
    <x v="19"/>
    <x v="17"/>
    <x v="18"/>
    <x v="0"/>
    <x v="9"/>
    <x v="17"/>
    <x v="0"/>
    <x v="0"/>
    <x v="0"/>
    <x v="0"/>
    <x v="16"/>
    <x v="1"/>
    <x v="0"/>
  </r>
  <r>
    <x v="20"/>
    <x v="0"/>
    <x v="3"/>
    <x v="0"/>
    <x v="1"/>
    <x v="3"/>
    <x v="19"/>
    <x v="20"/>
    <x v="0"/>
    <x v="2"/>
    <x v="0"/>
    <x v="10"/>
    <x v="3"/>
    <x v="10"/>
    <x v="20"/>
    <x v="18"/>
    <x v="19"/>
    <x v="0"/>
    <x v="3"/>
    <x v="18"/>
    <x v="0"/>
    <x v="0"/>
    <x v="0"/>
    <x v="0"/>
    <x v="17"/>
    <x v="1"/>
    <x v="0"/>
  </r>
  <r>
    <x v="21"/>
    <x v="0"/>
    <x v="12"/>
    <x v="0"/>
    <x v="0"/>
    <x v="1"/>
    <x v="20"/>
    <x v="21"/>
    <x v="0"/>
    <x v="2"/>
    <x v="0"/>
    <x v="11"/>
    <x v="3"/>
    <x v="11"/>
    <x v="21"/>
    <x v="0"/>
    <x v="13"/>
    <x v="0"/>
    <x v="10"/>
    <x v="19"/>
    <x v="0"/>
    <x v="0"/>
    <x v="0"/>
    <x v="0"/>
    <x v="18"/>
    <x v="1"/>
    <x v="0"/>
  </r>
  <r>
    <x v="22"/>
    <x v="0"/>
    <x v="0"/>
    <x v="0"/>
    <x v="0"/>
    <x v="1"/>
    <x v="21"/>
    <x v="22"/>
    <x v="0"/>
    <x v="9"/>
    <x v="0"/>
    <x v="11"/>
    <x v="3"/>
    <x v="11"/>
    <x v="22"/>
    <x v="19"/>
    <x v="20"/>
    <x v="0"/>
    <x v="10"/>
    <x v="17"/>
    <x v="0"/>
    <x v="0"/>
    <x v="0"/>
    <x v="0"/>
    <x v="19"/>
    <x v="1"/>
    <x v="0"/>
  </r>
  <r>
    <x v="23"/>
    <x v="0"/>
    <x v="12"/>
    <x v="0"/>
    <x v="0"/>
    <x v="4"/>
    <x v="15"/>
    <x v="23"/>
    <x v="0"/>
    <x v="2"/>
    <x v="1"/>
    <x v="7"/>
    <x v="4"/>
    <x v="12"/>
    <x v="23"/>
    <x v="20"/>
    <x v="21"/>
    <x v="0"/>
    <x v="0"/>
    <x v="20"/>
    <x v="0"/>
    <x v="0"/>
    <x v="0"/>
    <x v="0"/>
    <x v="20"/>
    <x v="0"/>
    <x v="0"/>
  </r>
  <r>
    <x v="24"/>
    <x v="0"/>
    <x v="13"/>
    <x v="0"/>
    <x v="0"/>
    <x v="1"/>
    <x v="15"/>
    <x v="24"/>
    <x v="0"/>
    <x v="10"/>
    <x v="0"/>
    <x v="7"/>
    <x v="4"/>
    <x v="13"/>
    <x v="24"/>
    <x v="0"/>
    <x v="22"/>
    <x v="0"/>
    <x v="0"/>
    <x v="21"/>
    <x v="0"/>
    <x v="0"/>
    <x v="0"/>
    <x v="0"/>
    <x v="21"/>
    <x v="0"/>
    <x v="0"/>
  </r>
  <r>
    <x v="25"/>
    <x v="0"/>
    <x v="3"/>
    <x v="0"/>
    <x v="1"/>
    <x v="3"/>
    <x v="15"/>
    <x v="25"/>
    <x v="0"/>
    <x v="2"/>
    <x v="0"/>
    <x v="7"/>
    <x v="4"/>
    <x v="14"/>
    <x v="25"/>
    <x v="0"/>
    <x v="23"/>
    <x v="0"/>
    <x v="0"/>
    <x v="22"/>
    <x v="0"/>
    <x v="0"/>
    <x v="0"/>
    <x v="0"/>
    <x v="22"/>
    <x v="0"/>
    <x v="0"/>
  </r>
  <r>
    <x v="26"/>
    <x v="0"/>
    <x v="9"/>
    <x v="0"/>
    <x v="0"/>
    <x v="1"/>
    <x v="22"/>
    <x v="26"/>
    <x v="0"/>
    <x v="7"/>
    <x v="0"/>
    <x v="12"/>
    <x v="5"/>
    <x v="15"/>
    <x v="26"/>
    <x v="21"/>
    <x v="24"/>
    <x v="1"/>
    <x v="11"/>
    <x v="23"/>
    <x v="1"/>
    <x v="1"/>
    <x v="1"/>
    <x v="0"/>
    <x v="11"/>
    <x v="1"/>
    <x v="0"/>
  </r>
  <r>
    <x v="27"/>
    <x v="0"/>
    <x v="11"/>
    <x v="0"/>
    <x v="0"/>
    <x v="5"/>
    <x v="23"/>
    <x v="27"/>
    <x v="1"/>
    <x v="11"/>
    <x v="0"/>
    <x v="13"/>
    <x v="5"/>
    <x v="16"/>
    <x v="27"/>
    <x v="22"/>
    <x v="25"/>
    <x v="0"/>
    <x v="0"/>
    <x v="24"/>
    <x v="0"/>
    <x v="0"/>
    <x v="0"/>
    <x v="0"/>
    <x v="23"/>
    <x v="1"/>
    <x v="0"/>
  </r>
  <r>
    <x v="28"/>
    <x v="0"/>
    <x v="14"/>
    <x v="0"/>
    <x v="1"/>
    <x v="6"/>
    <x v="24"/>
    <x v="28"/>
    <x v="0"/>
    <x v="9"/>
    <x v="2"/>
    <x v="14"/>
    <x v="6"/>
    <x v="17"/>
    <x v="28"/>
    <x v="0"/>
    <x v="26"/>
    <x v="0"/>
    <x v="0"/>
    <x v="25"/>
    <x v="0"/>
    <x v="0"/>
    <x v="0"/>
    <x v="0"/>
    <x v="24"/>
    <x v="1"/>
    <x v="0"/>
  </r>
  <r>
    <x v="29"/>
    <x v="0"/>
    <x v="12"/>
    <x v="0"/>
    <x v="0"/>
    <x v="1"/>
    <x v="25"/>
    <x v="29"/>
    <x v="0"/>
    <x v="2"/>
    <x v="0"/>
    <x v="7"/>
    <x v="6"/>
    <x v="18"/>
    <x v="29"/>
    <x v="23"/>
    <x v="27"/>
    <x v="0"/>
    <x v="0"/>
    <x v="26"/>
    <x v="0"/>
    <x v="0"/>
    <x v="0"/>
    <x v="0"/>
    <x v="25"/>
    <x v="1"/>
    <x v="0"/>
  </r>
  <r>
    <x v="30"/>
    <x v="0"/>
    <x v="11"/>
    <x v="0"/>
    <x v="0"/>
    <x v="1"/>
    <x v="26"/>
    <x v="30"/>
    <x v="0"/>
    <x v="8"/>
    <x v="0"/>
    <x v="7"/>
    <x v="6"/>
    <x v="18"/>
    <x v="30"/>
    <x v="24"/>
    <x v="28"/>
    <x v="0"/>
    <x v="9"/>
    <x v="27"/>
    <x v="0"/>
    <x v="0"/>
    <x v="0"/>
    <x v="0"/>
    <x v="26"/>
    <x v="1"/>
    <x v="0"/>
  </r>
  <r>
    <x v="31"/>
    <x v="0"/>
    <x v="15"/>
    <x v="0"/>
    <x v="2"/>
    <x v="1"/>
    <x v="27"/>
    <x v="31"/>
    <x v="0"/>
    <x v="8"/>
    <x v="1"/>
    <x v="15"/>
    <x v="7"/>
    <x v="19"/>
    <x v="31"/>
    <x v="25"/>
    <x v="29"/>
    <x v="0"/>
    <x v="1"/>
    <x v="28"/>
    <x v="0"/>
    <x v="0"/>
    <x v="0"/>
    <x v="1"/>
    <x v="27"/>
    <x v="1"/>
    <x v="0"/>
  </r>
  <r>
    <x v="32"/>
    <x v="0"/>
    <x v="3"/>
    <x v="0"/>
    <x v="1"/>
    <x v="1"/>
    <x v="28"/>
    <x v="32"/>
    <x v="0"/>
    <x v="2"/>
    <x v="0"/>
    <x v="16"/>
    <x v="7"/>
    <x v="20"/>
    <x v="32"/>
    <x v="0"/>
    <x v="24"/>
    <x v="0"/>
    <x v="0"/>
    <x v="29"/>
    <x v="0"/>
    <x v="0"/>
    <x v="0"/>
    <x v="2"/>
    <x v="28"/>
    <x v="2"/>
    <x v="0"/>
  </r>
  <r>
    <x v="33"/>
    <x v="0"/>
    <x v="16"/>
    <x v="0"/>
    <x v="1"/>
    <x v="1"/>
    <x v="15"/>
    <x v="33"/>
    <x v="0"/>
    <x v="8"/>
    <x v="0"/>
    <x v="7"/>
    <x v="8"/>
    <x v="21"/>
    <x v="33"/>
    <x v="0"/>
    <x v="30"/>
    <x v="0"/>
    <x v="0"/>
    <x v="30"/>
    <x v="0"/>
    <x v="0"/>
    <x v="0"/>
    <x v="0"/>
    <x v="29"/>
    <x v="0"/>
    <x v="0"/>
  </r>
  <r>
    <x v="34"/>
    <x v="0"/>
    <x v="12"/>
    <x v="0"/>
    <x v="0"/>
    <x v="1"/>
    <x v="15"/>
    <x v="34"/>
    <x v="2"/>
    <x v="2"/>
    <x v="0"/>
    <x v="7"/>
    <x v="8"/>
    <x v="21"/>
    <x v="34"/>
    <x v="26"/>
    <x v="31"/>
    <x v="0"/>
    <x v="12"/>
    <x v="29"/>
    <x v="0"/>
    <x v="0"/>
    <x v="0"/>
    <x v="3"/>
    <x v="30"/>
    <x v="2"/>
    <x v="0"/>
  </r>
  <r>
    <x v="35"/>
    <x v="0"/>
    <x v="12"/>
    <x v="0"/>
    <x v="0"/>
    <x v="1"/>
    <x v="15"/>
    <x v="35"/>
    <x v="0"/>
    <x v="2"/>
    <x v="0"/>
    <x v="7"/>
    <x v="8"/>
    <x v="21"/>
    <x v="35"/>
    <x v="27"/>
    <x v="1"/>
    <x v="0"/>
    <x v="9"/>
    <x v="11"/>
    <x v="0"/>
    <x v="0"/>
    <x v="0"/>
    <x v="3"/>
    <x v="31"/>
    <x v="2"/>
    <x v="0"/>
  </r>
  <r>
    <x v="36"/>
    <x v="0"/>
    <x v="13"/>
    <x v="0"/>
    <x v="0"/>
    <x v="1"/>
    <x v="15"/>
    <x v="36"/>
    <x v="2"/>
    <x v="10"/>
    <x v="0"/>
    <x v="7"/>
    <x v="8"/>
    <x v="21"/>
    <x v="36"/>
    <x v="28"/>
    <x v="1"/>
    <x v="0"/>
    <x v="0"/>
    <x v="31"/>
    <x v="0"/>
    <x v="0"/>
    <x v="0"/>
    <x v="3"/>
    <x v="15"/>
    <x v="2"/>
    <x v="0"/>
  </r>
  <r>
    <x v="37"/>
    <x v="0"/>
    <x v="16"/>
    <x v="0"/>
    <x v="1"/>
    <x v="1"/>
    <x v="15"/>
    <x v="37"/>
    <x v="0"/>
    <x v="11"/>
    <x v="0"/>
    <x v="7"/>
    <x v="9"/>
    <x v="22"/>
    <x v="37"/>
    <x v="0"/>
    <x v="32"/>
    <x v="0"/>
    <x v="0"/>
    <x v="32"/>
    <x v="0"/>
    <x v="0"/>
    <x v="0"/>
    <x v="3"/>
    <x v="32"/>
    <x v="2"/>
    <x v="0"/>
  </r>
  <r>
    <x v="38"/>
    <x v="0"/>
    <x v="4"/>
    <x v="0"/>
    <x v="2"/>
    <x v="3"/>
    <x v="29"/>
    <x v="38"/>
    <x v="0"/>
    <x v="2"/>
    <x v="0"/>
    <x v="17"/>
    <x v="10"/>
    <x v="23"/>
    <x v="38"/>
    <x v="29"/>
    <x v="33"/>
    <x v="1"/>
    <x v="13"/>
    <x v="33"/>
    <x v="0"/>
    <x v="0"/>
    <x v="0"/>
    <x v="0"/>
    <x v="9"/>
    <x v="1"/>
    <x v="0"/>
  </r>
  <r>
    <x v="39"/>
    <x v="0"/>
    <x v="0"/>
    <x v="0"/>
    <x v="0"/>
    <x v="1"/>
    <x v="30"/>
    <x v="39"/>
    <x v="0"/>
    <x v="0"/>
    <x v="0"/>
    <x v="18"/>
    <x v="10"/>
    <x v="24"/>
    <x v="39"/>
    <x v="0"/>
    <x v="34"/>
    <x v="0"/>
    <x v="0"/>
    <x v="34"/>
    <x v="0"/>
    <x v="0"/>
    <x v="0"/>
    <x v="0"/>
    <x v="33"/>
    <x v="0"/>
    <x v="0"/>
  </r>
  <r>
    <x v="40"/>
    <x v="0"/>
    <x v="12"/>
    <x v="0"/>
    <x v="0"/>
    <x v="1"/>
    <x v="15"/>
    <x v="40"/>
    <x v="0"/>
    <x v="2"/>
    <x v="0"/>
    <x v="7"/>
    <x v="11"/>
    <x v="25"/>
    <x v="40"/>
    <x v="30"/>
    <x v="35"/>
    <x v="0"/>
    <x v="0"/>
    <x v="15"/>
    <x v="0"/>
    <x v="0"/>
    <x v="0"/>
    <x v="3"/>
    <x v="1"/>
    <x v="2"/>
    <x v="0"/>
  </r>
  <r>
    <x v="41"/>
    <x v="0"/>
    <x v="9"/>
    <x v="0"/>
    <x v="0"/>
    <x v="1"/>
    <x v="15"/>
    <x v="41"/>
    <x v="0"/>
    <x v="5"/>
    <x v="0"/>
    <x v="7"/>
    <x v="11"/>
    <x v="26"/>
    <x v="41"/>
    <x v="19"/>
    <x v="36"/>
    <x v="0"/>
    <x v="0"/>
    <x v="35"/>
    <x v="0"/>
    <x v="0"/>
    <x v="0"/>
    <x v="3"/>
    <x v="5"/>
    <x v="2"/>
    <x v="0"/>
  </r>
  <r>
    <x v="42"/>
    <x v="0"/>
    <x v="13"/>
    <x v="0"/>
    <x v="0"/>
    <x v="1"/>
    <x v="15"/>
    <x v="42"/>
    <x v="0"/>
    <x v="10"/>
    <x v="0"/>
    <x v="7"/>
    <x v="11"/>
    <x v="27"/>
    <x v="42"/>
    <x v="0"/>
    <x v="1"/>
    <x v="0"/>
    <x v="0"/>
    <x v="36"/>
    <x v="0"/>
    <x v="0"/>
    <x v="0"/>
    <x v="3"/>
    <x v="34"/>
    <x v="2"/>
    <x v="0"/>
  </r>
  <r>
    <x v="43"/>
    <x v="0"/>
    <x v="11"/>
    <x v="0"/>
    <x v="0"/>
    <x v="1"/>
    <x v="15"/>
    <x v="43"/>
    <x v="0"/>
    <x v="11"/>
    <x v="0"/>
    <x v="7"/>
    <x v="11"/>
    <x v="28"/>
    <x v="43"/>
    <x v="31"/>
    <x v="1"/>
    <x v="0"/>
    <x v="0"/>
    <x v="37"/>
    <x v="0"/>
    <x v="0"/>
    <x v="0"/>
    <x v="3"/>
    <x v="35"/>
    <x v="2"/>
    <x v="0"/>
  </r>
  <r>
    <x v="44"/>
    <x v="0"/>
    <x v="0"/>
    <x v="0"/>
    <x v="0"/>
    <x v="1"/>
    <x v="15"/>
    <x v="44"/>
    <x v="0"/>
    <x v="12"/>
    <x v="0"/>
    <x v="7"/>
    <x v="12"/>
    <x v="29"/>
    <x v="44"/>
    <x v="32"/>
    <x v="37"/>
    <x v="0"/>
    <x v="0"/>
    <x v="38"/>
    <x v="0"/>
    <x v="0"/>
    <x v="0"/>
    <x v="0"/>
    <x v="2"/>
    <x v="0"/>
    <x v="0"/>
  </r>
  <r>
    <x v="45"/>
    <x v="0"/>
    <x v="0"/>
    <x v="0"/>
    <x v="0"/>
    <x v="1"/>
    <x v="15"/>
    <x v="45"/>
    <x v="0"/>
    <x v="9"/>
    <x v="0"/>
    <x v="7"/>
    <x v="12"/>
    <x v="29"/>
    <x v="45"/>
    <x v="33"/>
    <x v="38"/>
    <x v="0"/>
    <x v="0"/>
    <x v="39"/>
    <x v="0"/>
    <x v="0"/>
    <x v="0"/>
    <x v="0"/>
    <x v="36"/>
    <x v="0"/>
    <x v="0"/>
  </r>
  <r>
    <x v="46"/>
    <x v="0"/>
    <x v="0"/>
    <x v="0"/>
    <x v="0"/>
    <x v="1"/>
    <x v="15"/>
    <x v="46"/>
    <x v="0"/>
    <x v="12"/>
    <x v="0"/>
    <x v="7"/>
    <x v="12"/>
    <x v="30"/>
    <x v="46"/>
    <x v="34"/>
    <x v="39"/>
    <x v="1"/>
    <x v="11"/>
    <x v="40"/>
    <x v="1"/>
    <x v="0"/>
    <x v="0"/>
    <x v="0"/>
    <x v="37"/>
    <x v="0"/>
    <x v="0"/>
  </r>
  <r>
    <x v="47"/>
    <x v="0"/>
    <x v="9"/>
    <x v="0"/>
    <x v="0"/>
    <x v="1"/>
    <x v="15"/>
    <x v="47"/>
    <x v="0"/>
    <x v="5"/>
    <x v="0"/>
    <x v="7"/>
    <x v="12"/>
    <x v="31"/>
    <x v="47"/>
    <x v="0"/>
    <x v="40"/>
    <x v="0"/>
    <x v="0"/>
    <x v="41"/>
    <x v="0"/>
    <x v="0"/>
    <x v="0"/>
    <x v="0"/>
    <x v="38"/>
    <x v="0"/>
    <x v="0"/>
  </r>
  <r>
    <x v="48"/>
    <x v="0"/>
    <x v="3"/>
    <x v="0"/>
    <x v="1"/>
    <x v="1"/>
    <x v="15"/>
    <x v="48"/>
    <x v="0"/>
    <x v="2"/>
    <x v="0"/>
    <x v="7"/>
    <x v="12"/>
    <x v="32"/>
    <x v="48"/>
    <x v="35"/>
    <x v="41"/>
    <x v="0"/>
    <x v="14"/>
    <x v="1"/>
    <x v="0"/>
    <x v="0"/>
    <x v="0"/>
    <x v="0"/>
    <x v="6"/>
    <x v="0"/>
    <x v="0"/>
  </r>
  <r>
    <x v="49"/>
    <x v="0"/>
    <x v="17"/>
    <x v="1"/>
    <x v="5"/>
    <x v="6"/>
    <x v="15"/>
    <x v="49"/>
    <x v="3"/>
    <x v="13"/>
    <x v="3"/>
    <x v="7"/>
    <x v="13"/>
    <x v="33"/>
    <x v="49"/>
    <x v="36"/>
    <x v="42"/>
    <x v="1"/>
    <x v="11"/>
    <x v="42"/>
    <x v="1"/>
    <x v="1"/>
    <x v="1"/>
    <x v="3"/>
    <x v="28"/>
    <x v="2"/>
    <x v="0"/>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pivotTable1.xml><?xml version="1.0" encoding="utf-8"?>
<pivotTableDefinition xmlns="http://schemas.openxmlformats.org/spreadsheetml/2006/main" name="数据透视表12" cacheId="0" autoFormatId="1" applyNumberFormats="0" applyBorderFormats="0" applyFontFormats="0" applyPatternFormats="0" applyAlignmentFormats="0" applyWidthHeightFormats="1" dataCaption="值" updatedVersion="5" minRefreshableVersion="3" createdVersion="5" useAutoFormatting="1" compact="0" indent="0" outline="1" compactData="0" outlineData="1" showDrill="1" multipleFieldFilters="0">
  <location ref="A3:B37" firstHeaderRow="1" firstDataRow="1" firstDataCol="1"/>
  <pivotFields count="27">
    <pivotField compact="0" numFmtId="177" showAll="0">
      <items count="50">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t="default"/>
      </items>
    </pivotField>
    <pivotField compact="0" showAll="0"/>
    <pivotField compact="0" showAll="0"/>
    <pivotField compact="0" numFmtId="31" showAll="0"/>
    <pivotField compact="0" numFmtId="177" showAll="0"/>
    <pivotField compact="0" showAll="0"/>
    <pivotField compact="0" showAll="0"/>
    <pivotField compact="0" showAll="0"/>
    <pivotField compact="0" showAll="0"/>
    <pivotField compact="0" showAll="0"/>
    <pivotField compact="0" showAll="0"/>
    <pivotField compact="0" showAll="0"/>
    <pivotField compact="0" showAll="0"/>
    <pivotField axis="axisRow" compact="0" showAll="0">
      <items count="34">
        <item x="15"/>
        <item x="19"/>
        <item x="3"/>
        <item x="2"/>
        <item x="29"/>
        <item x="18"/>
        <item x="31"/>
        <item x="4"/>
        <item x="5"/>
        <item x="20"/>
        <item x="1"/>
        <item x="23"/>
        <item x="22"/>
        <item x="17"/>
        <item x="14"/>
        <item x="9"/>
        <item x="11"/>
        <item x="28"/>
        <item x="0"/>
        <item x="12"/>
        <item x="13"/>
        <item x="8"/>
        <item x="10"/>
        <item x="27"/>
        <item x="24"/>
        <item x="32"/>
        <item x="16"/>
        <item x="21"/>
        <item x="30"/>
        <item x="7"/>
        <item x="26"/>
        <item x="25"/>
        <item x="6"/>
        <item t="default"/>
      </items>
    </pivotField>
    <pivotField compact="0" numFmtId="176" showAll="0"/>
    <pivotField compact="0" showAll="0"/>
    <pivotField compact="0" numFmtId="176" showAll="0"/>
    <pivotField compact="0" showAll="0"/>
    <pivotField compact="0" showAll="0"/>
    <pivotField dataField="1" compact="0" numFmtId="176" showAll="0">
      <items count="43">
        <item x="25"/>
        <item x="37"/>
        <item x="19"/>
        <item x="24"/>
        <item x="40"/>
        <item x="28"/>
        <item x="12"/>
        <item x="17"/>
        <item x="39"/>
        <item x="27"/>
        <item x="23"/>
        <item x="34"/>
        <item x="11"/>
        <item x="13"/>
        <item x="18"/>
        <item x="38"/>
        <item x="7"/>
        <item x="22"/>
        <item x="32"/>
        <item x="21"/>
        <item x="14"/>
        <item x="35"/>
        <item x="29"/>
        <item x="15"/>
        <item x="0"/>
        <item x="33"/>
        <item x="9"/>
        <item x="3"/>
        <item x="4"/>
        <item x="31"/>
        <item x="16"/>
        <item x="41"/>
        <item x="8"/>
        <item x="20"/>
        <item x="26"/>
        <item x="6"/>
        <item x="36"/>
        <item x="30"/>
        <item x="1"/>
        <item x="10"/>
        <item x="2"/>
        <item x="5"/>
        <item t="default"/>
      </items>
    </pivotField>
    <pivotField compact="0" showAll="0"/>
    <pivotField compact="0" showAll="0"/>
    <pivotField compact="0" showAll="0"/>
    <pivotField compact="0" showAll="0"/>
    <pivotField compact="0" showAll="0"/>
    <pivotField compact="0" showAll="0"/>
    <pivotField compact="0" showAll="0"/>
  </pivotFields>
  <rowFields count="1">
    <field x="13"/>
  </rowFields>
  <rowItems count="34">
    <i>
      <x/>
    </i>
    <i>
      <x v="1"/>
    </i>
    <i>
      <x v="2"/>
    </i>
    <i>
      <x v="3"/>
    </i>
    <i>
      <x v="4"/>
    </i>
    <i>
      <x v="5"/>
    </i>
    <i>
      <x v="6"/>
    </i>
    <i>
      <x v="7"/>
    </i>
    <i>
      <x v="8"/>
    </i>
    <i>
      <x v="9"/>
    </i>
    <i>
      <x v="10"/>
    </i>
    <i>
      <x v="11"/>
    </i>
    <i>
      <x v="12"/>
    </i>
    <i>
      <x v="13"/>
    </i>
    <i>
      <x v="14"/>
    </i>
    <i>
      <x v="15"/>
    </i>
    <i>
      <x v="16"/>
    </i>
    <i>
      <x v="17"/>
    </i>
    <i>
      <x v="18"/>
    </i>
    <i>
      <x v="19"/>
    </i>
    <i>
      <x v="20"/>
    </i>
    <i>
      <x v="21"/>
    </i>
    <i>
      <x v="22"/>
    </i>
    <i>
      <x v="23"/>
    </i>
    <i>
      <x v="24"/>
    </i>
    <i>
      <x v="25"/>
    </i>
    <i>
      <x v="26"/>
    </i>
    <i>
      <x v="27"/>
    </i>
    <i>
      <x v="28"/>
    </i>
    <i>
      <x v="29"/>
    </i>
    <i>
      <x v="30"/>
    </i>
    <i>
      <x v="31"/>
    </i>
    <i>
      <x v="32"/>
    </i>
    <i t="grand">
      <x/>
    </i>
  </rowItems>
  <colItems count="1">
    <i/>
  </colItems>
  <dataFields count="1">
    <dataField name="求和项:项目本次专项债券发行金额" fld="19" baseField="0" baseItem="0"/>
  </dataFields>
  <pivotTableStyleInfo showRowHeaders="1" showColHeaders="1"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2.xml><?xml version="1.0" encoding="utf-8"?>
<pivotTableDefinition xmlns="http://schemas.openxmlformats.org/spreadsheetml/2006/main" name="数据透视表13" cacheId="1" autoFormatId="1" applyNumberFormats="0" applyBorderFormats="0" applyFontFormats="0" applyPatternFormats="0" applyAlignmentFormats="0" applyWidthHeightFormats="1" dataCaption="值" updatedVersion="5" minRefreshableVersion="3" createdVersion="5" useAutoFormatting="1" compact="0" indent="0" outline="1" compactData="0" outlineData="1" showDrill="1" multipleFieldFilters="0">
  <location ref="A3:C22" firstHeaderRow="0" firstDataRow="1" firstDataCol="1"/>
  <pivotFields count="27">
    <pivotField dataField="1" compact="0" showAll="0">
      <items count="51">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t="default"/>
      </items>
    </pivotField>
    <pivotField compact="0" showAll="0"/>
    <pivotField axis="axisRow" compact="0" showAll="0">
      <items count="19">
        <item x="10"/>
        <item x="9"/>
        <item x="1"/>
        <item x="7"/>
        <item x="6"/>
        <item x="13"/>
        <item x="8"/>
        <item x="5"/>
        <item x="0"/>
        <item x="14"/>
        <item x="2"/>
        <item x="16"/>
        <item x="11"/>
        <item x="15"/>
        <item x="12"/>
        <item x="3"/>
        <item x="4"/>
        <item x="17"/>
        <item t="default"/>
      </items>
    </pivotField>
    <pivotField compact="0" showAll="0"/>
    <pivotField compact="0" showAll="0"/>
    <pivotField compact="0" showAll="0"/>
    <pivotField compact="0" showAll="0"/>
    <pivotField compact="0" showAll="0"/>
    <pivotField compact="0" showAll="0"/>
    <pivotField compact="0" showAll="0"/>
    <pivotField compact="0" showAll="0"/>
    <pivotField compact="0" showAll="0"/>
    <pivotField compact="0" showAll="0"/>
    <pivotField compact="0" showAll="0"/>
    <pivotField compact="0" showAll="0"/>
    <pivotField compact="0" showAll="0"/>
    <pivotField compact="0" showAll="0"/>
    <pivotField compact="0" showAll="0"/>
    <pivotField compact="0" showAll="0"/>
    <pivotField dataField="1" compact="0" showAll="0">
      <items count="44">
        <item x="25"/>
        <item x="37"/>
        <item x="19"/>
        <item x="24"/>
        <item x="40"/>
        <item x="28"/>
        <item x="12"/>
        <item x="17"/>
        <item x="39"/>
        <item x="27"/>
        <item x="23"/>
        <item x="34"/>
        <item x="11"/>
        <item x="13"/>
        <item x="18"/>
        <item x="38"/>
        <item x="7"/>
        <item x="22"/>
        <item x="32"/>
        <item x="21"/>
        <item x="14"/>
        <item x="35"/>
        <item x="29"/>
        <item x="15"/>
        <item x="0"/>
        <item x="33"/>
        <item x="9"/>
        <item x="3"/>
        <item x="4"/>
        <item x="31"/>
        <item x="16"/>
        <item x="41"/>
        <item x="8"/>
        <item x="20"/>
        <item x="26"/>
        <item x="6"/>
        <item x="36"/>
        <item x="30"/>
        <item x="1"/>
        <item x="10"/>
        <item x="2"/>
        <item x="5"/>
        <item x="42"/>
        <item t="default"/>
      </items>
    </pivotField>
    <pivotField compact="0" showAll="0"/>
    <pivotField compact="0" showAll="0"/>
    <pivotField compact="0" showAll="0"/>
    <pivotField compact="0" showAll="0"/>
    <pivotField compact="0" showAll="0"/>
    <pivotField compact="0" showAll="0"/>
    <pivotField compact="0" showAll="0"/>
  </pivotFields>
  <rowFields count="1">
    <field x="2"/>
  </rowFields>
  <rowItems count="19">
    <i>
      <x/>
    </i>
    <i>
      <x v="1"/>
    </i>
    <i>
      <x v="2"/>
    </i>
    <i>
      <x v="3"/>
    </i>
    <i>
      <x v="4"/>
    </i>
    <i>
      <x v="5"/>
    </i>
    <i>
      <x v="6"/>
    </i>
    <i>
      <x v="7"/>
    </i>
    <i>
      <x v="8"/>
    </i>
    <i>
      <x v="9"/>
    </i>
    <i>
      <x v="10"/>
    </i>
    <i>
      <x v="11"/>
    </i>
    <i>
      <x v="12"/>
    </i>
    <i>
      <x v="13"/>
    </i>
    <i>
      <x v="14"/>
    </i>
    <i>
      <x v="15"/>
    </i>
    <i>
      <x v="16"/>
    </i>
    <i>
      <x v="17"/>
    </i>
    <i t="grand">
      <x/>
    </i>
  </rowItems>
  <colFields count="1">
    <field x="-2"/>
  </colFields>
  <colItems count="2">
    <i>
      <x/>
    </i>
    <i i="1">
      <x v="1"/>
    </i>
  </colItems>
  <dataFields count="2">
    <dataField name="求和项:项目本次专项债券发行金额" fld="19" baseField="0" baseItem="0"/>
    <dataField name="计数项:序号" fld="0" subtotal="count" baseField="0" baseItem="0"/>
  </dataFields>
  <pivotTableStyleInfo showRowHeaders="1" showColHeaders="1" showLastColumn="1"/>
  <extLst>
    <ext xmlns:x14="http://schemas.microsoft.com/office/spreadsheetml/2009/9/main" uri="{962EF5D1-5CA2-4c93-8EF4-DBF5C05439D2}">
      <x14:pivotTableDefinition xmlns:xm="http://schemas.microsoft.com/office/excel/2006/main" hideValuesRow="1"/>
    </ext>
  </extLst>
</pivotTableDefinition>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2.xml.rels><?xml version="1.0" encoding="UTF-8" standalone="yes"?>
<Relationships xmlns="http://schemas.openxmlformats.org/package/2006/relationships"><Relationship Id="rId1" Type="http://schemas.openxmlformats.org/officeDocument/2006/relationships/pivotTable" Target="../pivotTables/pivotTable2.xml"/></Relationships>
</file>

<file path=xl/worksheets/_rels/sheet5.xml.rels><?xml version="1.0" encoding="UTF-8" standalone="yes"?>
<Relationships xmlns="http://schemas.openxmlformats.org/package/2006/relationships"><Relationship Id="rId1" Type="http://schemas.openxmlformats.org/officeDocument/2006/relationships/hyperlink" Target="http://10.104.9.35:8080/page/debt/zxzqxt/zjps/zjpslc/zqxmMain.jsp?node_type=sb&amp;is_fxjh=3&amp;adcode=43&amp;agcode=&amp;userid=AD3256079B7D6C28E0534209680A3745&amp;menucode=211618020&amp;token=37d6ee132de1c83ebc93aa18bc966f2c&amp;title=%E4%B8%8B%E7%BA%A7%E9%A1%B9%E7%9B%AE%E9%9C%80%E6%B1%82%E5%AE%A1%E6%A0%B8"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3:B37"/>
  <sheetViews>
    <sheetView workbookViewId="0">
      <selection activeCell="A3" sqref="A3"/>
    </sheetView>
  </sheetViews>
  <sheetFormatPr defaultColWidth="9" defaultRowHeight="13.5" outlineLevelCol="1"/>
  <cols>
    <col min="1" max="1" width="12.875"/>
    <col min="2" max="2" width="32.75"/>
  </cols>
  <sheetData>
    <row r="3" spans="1:2">
      <c r="A3" s="103" t="s">
        <v>0</v>
      </c>
      <c r="B3" s="109" t="s">
        <v>1</v>
      </c>
    </row>
    <row r="4" spans="1:2">
      <c r="A4" s="103" t="s">
        <v>2</v>
      </c>
      <c r="B4" s="109">
        <v>4000</v>
      </c>
    </row>
    <row r="5" spans="1:2">
      <c r="A5" s="105" t="s">
        <v>3</v>
      </c>
      <c r="B5" s="110">
        <v>2200</v>
      </c>
    </row>
    <row r="6" spans="1:2">
      <c r="A6" s="105" t="s">
        <v>4</v>
      </c>
      <c r="B6" s="110">
        <v>118900</v>
      </c>
    </row>
    <row r="7" spans="1:2">
      <c r="A7" s="105" t="s">
        <v>5</v>
      </c>
      <c r="B7" s="110">
        <v>7000</v>
      </c>
    </row>
    <row r="8" spans="1:2">
      <c r="A8" s="105" t="s">
        <v>6</v>
      </c>
      <c r="B8" s="110">
        <v>9800</v>
      </c>
    </row>
    <row r="9" spans="1:2">
      <c r="A9" s="105" t="s">
        <v>7</v>
      </c>
      <c r="B9" s="110">
        <v>30700</v>
      </c>
    </row>
    <row r="10" spans="1:2">
      <c r="A10" s="105" t="s">
        <v>8</v>
      </c>
      <c r="B10" s="110">
        <v>18000</v>
      </c>
    </row>
    <row r="11" spans="1:2">
      <c r="A11" s="105" t="s">
        <v>9</v>
      </c>
      <c r="B11" s="110">
        <v>5000</v>
      </c>
    </row>
    <row r="12" spans="1:2">
      <c r="A12" s="105" t="s">
        <v>10</v>
      </c>
      <c r="B12" s="110">
        <v>2600</v>
      </c>
    </row>
    <row r="13" spans="1:2">
      <c r="A13" s="105" t="s">
        <v>11</v>
      </c>
      <c r="B13" s="110">
        <v>10000</v>
      </c>
    </row>
    <row r="14" spans="1:2">
      <c r="A14" s="105" t="s">
        <v>12</v>
      </c>
      <c r="B14" s="110">
        <v>120000</v>
      </c>
    </row>
    <row r="15" spans="1:2">
      <c r="A15" s="105" t="s">
        <v>13</v>
      </c>
      <c r="B15" s="110">
        <v>11400</v>
      </c>
    </row>
    <row r="16" spans="1:2">
      <c r="A16" s="105" t="s">
        <v>14</v>
      </c>
      <c r="B16" s="110">
        <v>8500</v>
      </c>
    </row>
    <row r="17" spans="1:2">
      <c r="A17" s="105" t="s">
        <v>15</v>
      </c>
      <c r="B17" s="110">
        <v>1000</v>
      </c>
    </row>
    <row r="18" spans="1:2">
      <c r="A18" s="105" t="s">
        <v>16</v>
      </c>
      <c r="B18" s="110">
        <v>7730</v>
      </c>
    </row>
    <row r="19" spans="1:2">
      <c r="A19" s="105" t="s">
        <v>17</v>
      </c>
      <c r="B19" s="110">
        <v>19000</v>
      </c>
    </row>
    <row r="20" spans="1:2">
      <c r="A20" s="105" t="s">
        <v>18</v>
      </c>
      <c r="B20" s="110">
        <v>4700</v>
      </c>
    </row>
    <row r="21" spans="1:2">
      <c r="A21" s="105" t="s">
        <v>19</v>
      </c>
      <c r="B21" s="110">
        <v>1500</v>
      </c>
    </row>
    <row r="22" spans="1:2">
      <c r="A22" s="105" t="s">
        <v>20</v>
      </c>
      <c r="B22" s="110">
        <v>128500</v>
      </c>
    </row>
    <row r="23" spans="1:2">
      <c r="A23" s="105" t="s">
        <v>21</v>
      </c>
      <c r="B23" s="110">
        <v>26000</v>
      </c>
    </row>
    <row r="24" spans="1:2">
      <c r="A24" s="105" t="s">
        <v>22</v>
      </c>
      <c r="B24" s="110">
        <v>8700</v>
      </c>
    </row>
    <row r="25" spans="1:2">
      <c r="A25" s="105" t="s">
        <v>23</v>
      </c>
      <c r="B25" s="110">
        <v>10700</v>
      </c>
    </row>
    <row r="26" spans="1:2">
      <c r="A26" s="105" t="s">
        <v>24</v>
      </c>
      <c r="B26" s="110">
        <v>6100</v>
      </c>
    </row>
    <row r="27" spans="1:2">
      <c r="A27" s="105" t="s">
        <v>25</v>
      </c>
      <c r="B27" s="110">
        <v>28230</v>
      </c>
    </row>
    <row r="28" spans="1:2">
      <c r="A28" s="105" t="s">
        <v>26</v>
      </c>
      <c r="B28" s="110">
        <v>4800</v>
      </c>
    </row>
    <row r="29" spans="1:2">
      <c r="A29" s="105" t="s">
        <v>27</v>
      </c>
      <c r="B29" s="110">
        <v>30000</v>
      </c>
    </row>
    <row r="30" spans="1:2">
      <c r="A30" s="105" t="s">
        <v>28</v>
      </c>
      <c r="B30" s="110">
        <v>2000</v>
      </c>
    </row>
    <row r="31" spans="1:2">
      <c r="A31" s="105" t="s">
        <v>29</v>
      </c>
      <c r="B31" s="110">
        <v>59000</v>
      </c>
    </row>
    <row r="32" spans="1:2">
      <c r="A32" s="105" t="s">
        <v>30</v>
      </c>
      <c r="B32" s="110">
        <v>2100</v>
      </c>
    </row>
    <row r="33" spans="1:2">
      <c r="A33" s="105" t="s">
        <v>31</v>
      </c>
      <c r="B33" s="110">
        <v>8800</v>
      </c>
    </row>
    <row r="34" spans="1:2">
      <c r="A34" s="105" t="s">
        <v>32</v>
      </c>
      <c r="B34" s="110">
        <v>9800</v>
      </c>
    </row>
    <row r="35" spans="1:2">
      <c r="A35" s="105" t="s">
        <v>33</v>
      </c>
      <c r="B35" s="110">
        <v>10700</v>
      </c>
    </row>
    <row r="36" spans="1:2">
      <c r="A36" s="105" t="s">
        <v>34</v>
      </c>
      <c r="B36" s="110">
        <v>6000</v>
      </c>
    </row>
    <row r="37" spans="1:2">
      <c r="A37" s="107" t="s">
        <v>35</v>
      </c>
      <c r="B37" s="111">
        <v>723460</v>
      </c>
    </row>
  </sheetData>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3:C22"/>
  <sheetViews>
    <sheetView workbookViewId="0">
      <selection activeCell="C17" sqref="C17"/>
    </sheetView>
  </sheetViews>
  <sheetFormatPr defaultColWidth="9" defaultRowHeight="13.5" outlineLevelCol="2"/>
  <cols>
    <col min="1" max="1" width="93.75"/>
    <col min="2" max="3" width="32.75"/>
  </cols>
  <sheetData>
    <row r="3" spans="1:3">
      <c r="A3" s="103" t="s">
        <v>36</v>
      </c>
      <c r="B3" s="103" t="s">
        <v>1</v>
      </c>
      <c r="C3" s="104" t="s">
        <v>37</v>
      </c>
    </row>
    <row r="4" spans="1:3">
      <c r="A4" s="103" t="s">
        <v>38</v>
      </c>
      <c r="B4" s="103">
        <v>6000</v>
      </c>
      <c r="C4" s="104">
        <v>1</v>
      </c>
    </row>
    <row r="5" spans="1:3">
      <c r="A5" s="105" t="s">
        <v>39</v>
      </c>
      <c r="B5" s="105">
        <v>51200</v>
      </c>
      <c r="C5" s="106">
        <v>7</v>
      </c>
    </row>
    <row r="6" spans="1:3">
      <c r="A6" s="105" t="s">
        <v>40</v>
      </c>
      <c r="B6" s="105">
        <v>30000</v>
      </c>
      <c r="C6" s="106">
        <v>1</v>
      </c>
    </row>
    <row r="7" spans="1:3">
      <c r="A7" s="105" t="s">
        <v>41</v>
      </c>
      <c r="B7" s="105">
        <v>32900</v>
      </c>
      <c r="C7" s="106">
        <v>2</v>
      </c>
    </row>
    <row r="8" spans="1:3">
      <c r="A8" s="105" t="s">
        <v>42</v>
      </c>
      <c r="B8" s="105">
        <v>28000</v>
      </c>
      <c r="C8" s="106">
        <v>1</v>
      </c>
    </row>
    <row r="9" spans="1:3">
      <c r="A9" s="105" t="s">
        <v>43</v>
      </c>
      <c r="B9" s="105">
        <v>51930</v>
      </c>
      <c r="C9" s="106">
        <v>3</v>
      </c>
    </row>
    <row r="10" spans="1:3">
      <c r="A10" s="105" t="s">
        <v>44</v>
      </c>
      <c r="B10" s="105">
        <v>11000</v>
      </c>
      <c r="C10" s="106">
        <v>1</v>
      </c>
    </row>
    <row r="11" spans="1:3">
      <c r="A11" s="105" t="s">
        <v>45</v>
      </c>
      <c r="B11" s="105">
        <v>92000</v>
      </c>
      <c r="C11" s="106">
        <v>1</v>
      </c>
    </row>
    <row r="12" spans="1:3">
      <c r="A12" s="105" t="s">
        <v>46</v>
      </c>
      <c r="B12" s="105">
        <v>30700</v>
      </c>
      <c r="C12" s="106">
        <v>6</v>
      </c>
    </row>
    <row r="13" spans="1:3">
      <c r="A13" s="105" t="s">
        <v>47</v>
      </c>
      <c r="B13" s="105">
        <v>1000</v>
      </c>
      <c r="C13" s="106">
        <v>1</v>
      </c>
    </row>
    <row r="14" spans="1:3">
      <c r="A14" s="105" t="s">
        <v>48</v>
      </c>
      <c r="B14" s="105">
        <v>67000</v>
      </c>
      <c r="C14" s="106">
        <v>2</v>
      </c>
    </row>
    <row r="15" spans="1:3">
      <c r="A15" s="105" t="s">
        <v>49</v>
      </c>
      <c r="B15" s="105">
        <v>37500</v>
      </c>
      <c r="C15" s="106">
        <v>2</v>
      </c>
    </row>
    <row r="16" spans="1:3">
      <c r="A16" s="105" t="s">
        <v>50</v>
      </c>
      <c r="B16" s="105">
        <v>17900</v>
      </c>
      <c r="C16" s="106">
        <v>4</v>
      </c>
    </row>
    <row r="17" spans="1:3">
      <c r="A17" s="105" t="s">
        <v>51</v>
      </c>
      <c r="B17" s="105">
        <v>2200</v>
      </c>
      <c r="C17" s="106">
        <v>1</v>
      </c>
    </row>
    <row r="18" spans="1:3">
      <c r="A18" s="105" t="s">
        <v>52</v>
      </c>
      <c r="B18" s="105">
        <v>96400</v>
      </c>
      <c r="C18" s="106">
        <v>7</v>
      </c>
    </row>
    <row r="19" spans="1:3">
      <c r="A19" s="105" t="s">
        <v>53</v>
      </c>
      <c r="B19" s="105">
        <v>142330</v>
      </c>
      <c r="C19" s="106">
        <v>7</v>
      </c>
    </row>
    <row r="20" spans="1:3">
      <c r="A20" s="105" t="s">
        <v>54</v>
      </c>
      <c r="B20" s="105">
        <v>25400</v>
      </c>
      <c r="C20" s="106">
        <v>2</v>
      </c>
    </row>
    <row r="21" spans="1:3">
      <c r="A21" s="105" t="s">
        <v>55</v>
      </c>
      <c r="B21" s="105"/>
      <c r="C21" s="106"/>
    </row>
    <row r="22" spans="1:3">
      <c r="A22" s="107" t="s">
        <v>35</v>
      </c>
      <c r="B22" s="107">
        <v>723460</v>
      </c>
      <c r="C22" s="108">
        <v>49</v>
      </c>
    </row>
  </sheetData>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6"/>
  <sheetViews>
    <sheetView tabSelected="1" zoomScale="85" zoomScaleNormal="85" workbookViewId="0">
      <pane ySplit="1" topLeftCell="A2" activePane="bottomLeft" state="frozen"/>
      <selection/>
      <selection pane="bottomLeft" activeCell="J4" sqref="J4"/>
    </sheetView>
  </sheetViews>
  <sheetFormatPr defaultColWidth="10" defaultRowHeight="15" outlineLevelRow="5"/>
  <cols>
    <col min="1" max="1" width="7.375" style="85" customWidth="1"/>
    <col min="2" max="2" width="8.38333333333333" style="8" customWidth="1"/>
    <col min="3" max="3" width="18.0833333333333" style="8" customWidth="1"/>
    <col min="4" max="4" width="14.5" style="8" customWidth="1"/>
    <col min="5" max="5" width="9" style="86" customWidth="1"/>
    <col min="6" max="6" width="9" style="8" customWidth="1"/>
    <col min="7" max="7" width="18.75" style="8" customWidth="1"/>
    <col min="8" max="8" width="36.3166666666667" style="8" customWidth="1"/>
    <col min="9" max="9" width="20.875" style="8" customWidth="1"/>
    <col min="10" max="10" width="19.4083333333333" style="8" customWidth="1"/>
    <col min="11" max="11" width="15" style="9" customWidth="1"/>
    <col min="12" max="12" width="10.6333333333333" style="85" customWidth="1"/>
    <col min="13" max="13" width="10.6333333333333" style="9" customWidth="1"/>
    <col min="14" max="14" width="14.4083333333333" style="9" customWidth="1"/>
    <col min="15" max="15" width="12.7666666666667" style="87" customWidth="1"/>
    <col min="16" max="16" width="11.2666666666667" style="87" customWidth="1"/>
    <col min="17" max="17" width="15.5083333333333" style="87" customWidth="1"/>
    <col min="18" max="18" width="13.3833333333333" style="87" customWidth="1"/>
    <col min="19" max="19" width="16.5083333333333" style="87" customWidth="1"/>
    <col min="20" max="20" width="15.1333333333333" style="86" customWidth="1"/>
    <col min="21" max="21" width="13.5083333333333" style="87" customWidth="1"/>
    <col min="22" max="22" width="15.1333333333333" style="87" customWidth="1"/>
    <col min="23" max="23" width="13.5083333333333" style="87" customWidth="1"/>
    <col min="24" max="24" width="10.8833333333333" style="10" customWidth="1"/>
    <col min="25" max="25" width="11.8833333333333" style="10" customWidth="1"/>
    <col min="26" max="26" width="8.88333333333333" style="8" customWidth="1"/>
    <col min="27" max="27" width="8.88333333333333" style="11" customWidth="1"/>
    <col min="28" max="28" width="11.5" style="12"/>
    <col min="29" max="16384" width="10" style="12"/>
  </cols>
  <sheetData>
    <row r="1" s="83" customFormat="1" ht="54" spans="1:28">
      <c r="A1" s="88" t="s">
        <v>56</v>
      </c>
      <c r="B1" s="68" t="s">
        <v>57</v>
      </c>
      <c r="C1" s="68" t="s">
        <v>36</v>
      </c>
      <c r="D1" s="68" t="s">
        <v>58</v>
      </c>
      <c r="E1" s="88" t="s">
        <v>59</v>
      </c>
      <c r="F1" s="68" t="s">
        <v>60</v>
      </c>
      <c r="G1" s="68" t="s">
        <v>61</v>
      </c>
      <c r="H1" s="68" t="s">
        <v>62</v>
      </c>
      <c r="I1" s="68" t="s">
        <v>63</v>
      </c>
      <c r="J1" s="68" t="s">
        <v>64</v>
      </c>
      <c r="K1" s="68" t="s">
        <v>65</v>
      </c>
      <c r="L1" s="88" t="s">
        <v>66</v>
      </c>
      <c r="M1" s="68" t="s">
        <v>67</v>
      </c>
      <c r="N1" s="68" t="s">
        <v>0</v>
      </c>
      <c r="O1" s="68" t="s">
        <v>68</v>
      </c>
      <c r="P1" s="68" t="s">
        <v>69</v>
      </c>
      <c r="Q1" s="68" t="s">
        <v>70</v>
      </c>
      <c r="R1" s="68" t="s">
        <v>71</v>
      </c>
      <c r="S1" s="68" t="s">
        <v>72</v>
      </c>
      <c r="T1" s="99" t="s">
        <v>73</v>
      </c>
      <c r="U1" s="68" t="s">
        <v>71</v>
      </c>
      <c r="V1" s="68" t="s">
        <v>74</v>
      </c>
      <c r="W1" s="68" t="s">
        <v>75</v>
      </c>
      <c r="X1" s="68" t="s">
        <v>76</v>
      </c>
      <c r="Y1" s="68" t="s">
        <v>77</v>
      </c>
      <c r="Z1" s="68" t="s">
        <v>78</v>
      </c>
      <c r="AA1" s="68" t="s">
        <v>79</v>
      </c>
      <c r="AB1" s="100"/>
    </row>
    <row r="2" s="84" customFormat="1" ht="67.5" spans="1:28">
      <c r="A2" s="89">
        <v>1</v>
      </c>
      <c r="B2" s="90"/>
      <c r="C2" s="91" t="s">
        <v>80</v>
      </c>
      <c r="D2" s="92">
        <v>44739</v>
      </c>
      <c r="E2" s="89">
        <v>15</v>
      </c>
      <c r="F2" s="91" t="s">
        <v>81</v>
      </c>
      <c r="G2" s="93" t="s">
        <v>82</v>
      </c>
      <c r="H2" s="93" t="s">
        <v>83</v>
      </c>
      <c r="I2" s="91" t="s">
        <v>84</v>
      </c>
      <c r="J2" s="91" t="s">
        <v>85</v>
      </c>
      <c r="K2" s="91" t="s">
        <v>86</v>
      </c>
      <c r="L2" s="97">
        <v>430900</v>
      </c>
      <c r="M2" s="91" t="s">
        <v>27</v>
      </c>
      <c r="N2" s="91" t="s">
        <v>6</v>
      </c>
      <c r="O2" s="91">
        <v>9500</v>
      </c>
      <c r="P2" s="91">
        <v>635</v>
      </c>
      <c r="Q2" s="91">
        <v>6230</v>
      </c>
      <c r="R2" s="91">
        <v>0</v>
      </c>
      <c r="S2" s="91">
        <v>0</v>
      </c>
      <c r="T2" s="91">
        <v>6230</v>
      </c>
      <c r="U2" s="91">
        <v>0</v>
      </c>
      <c r="V2" s="91">
        <v>0</v>
      </c>
      <c r="W2" s="91">
        <v>0</v>
      </c>
      <c r="X2" s="91" t="s">
        <v>87</v>
      </c>
      <c r="Y2" s="91">
        <v>1.38</v>
      </c>
      <c r="Z2" s="101" t="s">
        <v>87</v>
      </c>
      <c r="AA2" s="102"/>
      <c r="AB2" s="101"/>
    </row>
    <row r="3" s="84" customFormat="1" ht="67.5" spans="1:28">
      <c r="A3" s="89">
        <v>2</v>
      </c>
      <c r="B3" s="90"/>
      <c r="C3" s="91" t="s">
        <v>80</v>
      </c>
      <c r="D3" s="92">
        <v>44739</v>
      </c>
      <c r="E3" s="89">
        <v>15</v>
      </c>
      <c r="F3" s="91" t="s">
        <v>81</v>
      </c>
      <c r="G3" s="93" t="s">
        <v>88</v>
      </c>
      <c r="H3" s="93" t="s">
        <v>89</v>
      </c>
      <c r="I3" s="91" t="s">
        <v>84</v>
      </c>
      <c r="J3" s="91" t="s">
        <v>90</v>
      </c>
      <c r="K3" s="91" t="s">
        <v>86</v>
      </c>
      <c r="L3" s="97">
        <v>430900</v>
      </c>
      <c r="M3" s="91" t="s">
        <v>27</v>
      </c>
      <c r="N3" s="91" t="s">
        <v>6</v>
      </c>
      <c r="O3" s="91">
        <v>9000</v>
      </c>
      <c r="P3" s="91">
        <v>2000</v>
      </c>
      <c r="Q3" s="91">
        <v>6300</v>
      </c>
      <c r="R3" s="91">
        <v>0</v>
      </c>
      <c r="S3" s="91">
        <v>0</v>
      </c>
      <c r="T3" s="91">
        <v>3570</v>
      </c>
      <c r="U3" s="91">
        <v>0</v>
      </c>
      <c r="V3" s="91">
        <v>0</v>
      </c>
      <c r="W3" s="91">
        <v>0</v>
      </c>
      <c r="X3" s="91" t="s">
        <v>87</v>
      </c>
      <c r="Y3" s="91">
        <v>1.46</v>
      </c>
      <c r="Z3" s="101" t="s">
        <v>87</v>
      </c>
      <c r="AA3" s="102"/>
      <c r="AB3" s="101"/>
    </row>
    <row r="4" s="84" customFormat="1" ht="74" customHeight="1" spans="1:28">
      <c r="A4" s="89">
        <v>3</v>
      </c>
      <c r="B4" s="90"/>
      <c r="C4" s="91" t="s">
        <v>80</v>
      </c>
      <c r="D4" s="92">
        <v>44739</v>
      </c>
      <c r="E4" s="89">
        <v>15</v>
      </c>
      <c r="F4" s="91" t="s">
        <v>81</v>
      </c>
      <c r="G4" s="94" t="s">
        <v>91</v>
      </c>
      <c r="H4" s="93" t="s">
        <v>92</v>
      </c>
      <c r="I4" s="91" t="s">
        <v>84</v>
      </c>
      <c r="J4" s="91" t="s">
        <v>85</v>
      </c>
      <c r="K4" s="91" t="s">
        <v>86</v>
      </c>
      <c r="L4" s="98">
        <v>430981</v>
      </c>
      <c r="M4" s="91" t="s">
        <v>27</v>
      </c>
      <c r="N4" s="91" t="s">
        <v>30</v>
      </c>
      <c r="O4" s="91">
        <v>6600</v>
      </c>
      <c r="P4" s="91">
        <v>600</v>
      </c>
      <c r="Q4" s="91">
        <v>4620</v>
      </c>
      <c r="R4" s="91">
        <v>0</v>
      </c>
      <c r="S4" s="91">
        <v>0</v>
      </c>
      <c r="T4" s="91">
        <v>2100</v>
      </c>
      <c r="U4" s="91">
        <v>0</v>
      </c>
      <c r="V4" s="91">
        <v>0</v>
      </c>
      <c r="W4" s="91">
        <v>0</v>
      </c>
      <c r="X4" s="91" t="s">
        <v>87</v>
      </c>
      <c r="Y4" s="96">
        <v>1.54</v>
      </c>
      <c r="Z4" s="101" t="s">
        <v>87</v>
      </c>
      <c r="AA4" s="102"/>
      <c r="AB4" s="101"/>
    </row>
    <row r="5" s="84" customFormat="1" ht="63" customHeight="1" spans="1:28">
      <c r="A5" s="89">
        <v>4</v>
      </c>
      <c r="B5" s="90"/>
      <c r="C5" s="95" t="s">
        <v>93</v>
      </c>
      <c r="D5" s="92">
        <v>44739</v>
      </c>
      <c r="E5" s="89">
        <v>15</v>
      </c>
      <c r="F5" s="91" t="s">
        <v>81</v>
      </c>
      <c r="G5" s="96" t="s">
        <v>94</v>
      </c>
      <c r="H5" s="93" t="s">
        <v>95</v>
      </c>
      <c r="I5" s="91" t="s">
        <v>84</v>
      </c>
      <c r="J5" s="91" t="s">
        <v>96</v>
      </c>
      <c r="K5" s="91" t="s">
        <v>86</v>
      </c>
      <c r="L5" s="89">
        <v>430903</v>
      </c>
      <c r="M5" s="91" t="s">
        <v>27</v>
      </c>
      <c r="N5" s="91" t="s">
        <v>8</v>
      </c>
      <c r="O5" s="91">
        <v>26000</v>
      </c>
      <c r="P5" s="96">
        <v>2000</v>
      </c>
      <c r="Q5" s="91">
        <v>18000</v>
      </c>
      <c r="R5" s="91">
        <v>0</v>
      </c>
      <c r="S5" s="91">
        <v>0</v>
      </c>
      <c r="T5" s="91">
        <v>18000</v>
      </c>
      <c r="U5" s="91">
        <v>0</v>
      </c>
      <c r="V5" s="91">
        <v>0</v>
      </c>
      <c r="W5" s="91">
        <v>0</v>
      </c>
      <c r="X5" s="91" t="s">
        <v>87</v>
      </c>
      <c r="Y5" s="91">
        <v>1.44</v>
      </c>
      <c r="Z5" s="101" t="s">
        <v>87</v>
      </c>
      <c r="AA5" s="102"/>
      <c r="AB5" s="101"/>
    </row>
    <row r="6" s="84" customFormat="1" ht="67.5" spans="1:28">
      <c r="A6" s="89">
        <v>5</v>
      </c>
      <c r="B6" s="90"/>
      <c r="C6" s="91" t="s">
        <v>97</v>
      </c>
      <c r="D6" s="92">
        <v>44739</v>
      </c>
      <c r="E6" s="89">
        <v>20</v>
      </c>
      <c r="F6" s="91" t="s">
        <v>81</v>
      </c>
      <c r="G6" s="93" t="s">
        <v>98</v>
      </c>
      <c r="H6" s="93" t="s">
        <v>99</v>
      </c>
      <c r="I6" s="91" t="s">
        <v>84</v>
      </c>
      <c r="J6" s="91" t="s">
        <v>100</v>
      </c>
      <c r="K6" s="91" t="s">
        <v>86</v>
      </c>
      <c r="L6" s="97">
        <v>430900</v>
      </c>
      <c r="M6" s="91" t="s">
        <v>27</v>
      </c>
      <c r="N6" s="91" t="s">
        <v>27</v>
      </c>
      <c r="O6" s="91">
        <v>150000</v>
      </c>
      <c r="P6" s="91">
        <v>92500</v>
      </c>
      <c r="Q6" s="91">
        <v>80000</v>
      </c>
      <c r="R6" s="91">
        <v>0</v>
      </c>
      <c r="S6" s="91">
        <v>25000</v>
      </c>
      <c r="T6" s="91">
        <v>30000</v>
      </c>
      <c r="U6" s="91">
        <v>0</v>
      </c>
      <c r="V6" s="91">
        <v>0</v>
      </c>
      <c r="W6" s="91">
        <v>0</v>
      </c>
      <c r="X6" s="91" t="s">
        <v>87</v>
      </c>
      <c r="Y6" s="91">
        <v>1.21</v>
      </c>
      <c r="Z6" s="101" t="s">
        <v>87</v>
      </c>
      <c r="AA6" s="102"/>
      <c r="AB6" s="101"/>
    </row>
  </sheetData>
  <autoFilter ref="A1:AA6"/>
  <dataValidations count="7">
    <dataValidation allowBlank="1" showInputMessage="1" showErrorMessage="1" sqref="J1 L1 M1 X1 Y1 AA1 X2 X3 L4 X4 L5 X5 L6 X6 L2:L3 L7:L1048576 M7:M1048576 Y7:Y1048576 Z7:Z1048576"/>
    <dataValidation type="list" allowBlank="1" showInputMessage="1" showErrorMessage="1" sqref="K1">
      <formula1>#REF!</formula1>
    </dataValidation>
    <dataValidation type="list" allowBlank="1" showInputMessage="1" showErrorMessage="1" sqref="K2 K3 K4 K5 K6 K7:K1048576">
      <formula1>"新建,续建,改扩建"</formula1>
    </dataValidation>
    <dataValidation type="list" allowBlank="1" showInputMessage="1" showErrorMessage="1" sqref="J3">
      <formula1>'[23]项目类型（勿动）'!#REF!</formula1>
    </dataValidation>
    <dataValidation type="list" allowBlank="1" showInputMessage="1" showErrorMessage="1" sqref="J6">
      <formula1>'[24]项目类型（勿动）'!#REF!</formula1>
    </dataValidation>
    <dataValidation type="list" allowBlank="1" showInputMessage="1" showErrorMessage="1" sqref="J7:J1048576">
      <formula1>'项目类型（勿动）'!$G$5:$G$33</formula1>
    </dataValidation>
    <dataValidation type="list" allowBlank="1" showInputMessage="1" showErrorMessage="1" sqref="X7:X1048576">
      <formula1>专项债券用作项目资本金的10个领域及国家重大战略项目分类!$F$4:$F$11</formula1>
    </dataValidation>
  </dataValidations>
  <pageMargins left="0.751388888888889" right="0.751388888888889" top="0.979166666666667" bottom="0.979166666666667" header="0.511805555555556" footer="0.511805555555556"/>
  <pageSetup paperSize="9" scale="40" fitToHeight="0"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G4:H31"/>
  <sheetViews>
    <sheetView workbookViewId="0">
      <selection activeCell="G29" sqref="G29"/>
    </sheetView>
  </sheetViews>
  <sheetFormatPr defaultColWidth="9" defaultRowHeight="13.5" outlineLevelCol="7"/>
  <cols>
    <col min="7" max="7" width="36.5083333333333" customWidth="1"/>
    <col min="8" max="8" width="19.6333333333333" customWidth="1"/>
    <col min="9" max="9" width="32.6333333333333" customWidth="1"/>
  </cols>
  <sheetData>
    <row r="4" spans="7:7">
      <c r="G4" s="81" t="s">
        <v>101</v>
      </c>
    </row>
    <row r="5" spans="7:8">
      <c r="G5" t="s">
        <v>102</v>
      </c>
      <c r="H5" t="s">
        <v>103</v>
      </c>
    </row>
    <row r="6" spans="7:8">
      <c r="G6" t="s">
        <v>104</v>
      </c>
      <c r="H6" t="s">
        <v>87</v>
      </c>
    </row>
    <row r="7" spans="7:7">
      <c r="G7" t="s">
        <v>105</v>
      </c>
    </row>
    <row r="8" spans="7:7">
      <c r="G8" t="s">
        <v>106</v>
      </c>
    </row>
    <row r="9" spans="7:7">
      <c r="G9" t="s">
        <v>107</v>
      </c>
    </row>
    <row r="10" spans="7:7">
      <c r="G10" t="s">
        <v>108</v>
      </c>
    </row>
    <row r="11" spans="7:7">
      <c r="G11" t="s">
        <v>109</v>
      </c>
    </row>
    <row r="12" spans="7:7">
      <c r="G12" t="s">
        <v>110</v>
      </c>
    </row>
    <row r="13" spans="7:7">
      <c r="G13" t="s">
        <v>111</v>
      </c>
    </row>
    <row r="14" spans="7:7">
      <c r="G14" s="82" t="s">
        <v>112</v>
      </c>
    </row>
    <row r="15" spans="7:7">
      <c r="G15" t="s">
        <v>113</v>
      </c>
    </row>
    <row r="16" spans="7:7">
      <c r="G16" t="s">
        <v>114</v>
      </c>
    </row>
    <row r="17" spans="7:7">
      <c r="G17" t="s">
        <v>90</v>
      </c>
    </row>
    <row r="18" spans="7:7">
      <c r="G18" t="s">
        <v>85</v>
      </c>
    </row>
    <row r="19" spans="7:7">
      <c r="G19" t="s">
        <v>115</v>
      </c>
    </row>
    <row r="20" spans="7:7">
      <c r="G20" t="s">
        <v>116</v>
      </c>
    </row>
    <row r="21" spans="7:7">
      <c r="G21" t="s">
        <v>117</v>
      </c>
    </row>
    <row r="22" spans="7:7">
      <c r="G22" t="s">
        <v>118</v>
      </c>
    </row>
    <row r="23" spans="7:7">
      <c r="G23" t="s">
        <v>119</v>
      </c>
    </row>
    <row r="24" spans="7:7">
      <c r="G24" t="s">
        <v>120</v>
      </c>
    </row>
    <row r="25" spans="7:7">
      <c r="G25" t="s">
        <v>121</v>
      </c>
    </row>
    <row r="26" spans="7:7">
      <c r="G26" t="s">
        <v>122</v>
      </c>
    </row>
    <row r="27" spans="7:7">
      <c r="G27" t="s">
        <v>100</v>
      </c>
    </row>
    <row r="28" spans="7:7">
      <c r="G28" t="s">
        <v>123</v>
      </c>
    </row>
    <row r="29" spans="7:7">
      <c r="G29" t="s">
        <v>124</v>
      </c>
    </row>
    <row r="30" spans="7:7">
      <c r="G30" t="s">
        <v>96</v>
      </c>
    </row>
    <row r="31" spans="7:7">
      <c r="G31" t="s">
        <v>125</v>
      </c>
    </row>
  </sheetData>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Y48"/>
  <sheetViews>
    <sheetView zoomScale="70" zoomScaleNormal="70" topLeftCell="B1" workbookViewId="0">
      <pane ySplit="1" topLeftCell="A17" activePane="bottomLeft" state="frozen"/>
      <selection/>
      <selection pane="bottomLeft" activeCell="C22" sqref="C22"/>
    </sheetView>
  </sheetViews>
  <sheetFormatPr defaultColWidth="10" defaultRowHeight="15"/>
  <cols>
    <col min="1" max="1" width="5.50833333333333" style="8" customWidth="1"/>
    <col min="2" max="2" width="8.38333333333333" style="8" customWidth="1"/>
    <col min="3" max="3" width="22.3166666666667" style="8" customWidth="1"/>
    <col min="4" max="4" width="15.1333333333333" style="8" customWidth="1"/>
    <col min="5" max="6" width="9" style="8" customWidth="1"/>
    <col min="7" max="7" width="18.75" style="8" customWidth="1"/>
    <col min="8" max="8" width="20.3833333333333" style="8" customWidth="1"/>
    <col min="9" max="9" width="15.8833333333333" style="8" customWidth="1"/>
    <col min="10" max="10" width="15" style="9" customWidth="1"/>
    <col min="11" max="11" width="10.6333333333333" style="8" customWidth="1"/>
    <col min="12" max="12" width="12.7666666666667" style="8" customWidth="1"/>
    <col min="13" max="13" width="12.7666666666667" style="10" customWidth="1"/>
    <col min="14" max="14" width="11.2666666666667" style="10" customWidth="1"/>
    <col min="15" max="15" width="15.5083333333333" style="10" customWidth="1"/>
    <col min="16" max="16" width="13.3833333333333" style="10" customWidth="1"/>
    <col min="17" max="17" width="16.5083333333333" style="10" customWidth="1"/>
    <col min="18" max="18" width="15.1333333333333" style="10" customWidth="1"/>
    <col min="19" max="19" width="13.5083333333333" style="10" customWidth="1"/>
    <col min="20" max="20" width="15.1333333333333" style="10" customWidth="1"/>
    <col min="21" max="21" width="13.5083333333333" style="10" customWidth="1"/>
    <col min="22" max="22" width="10.8833333333333" style="10" customWidth="1"/>
    <col min="23" max="23" width="11.8833333333333" style="10" customWidth="1"/>
    <col min="24" max="24" width="8.88333333333333" style="8" customWidth="1"/>
    <col min="25" max="25" width="8.88333333333333" style="11" customWidth="1"/>
    <col min="26" max="16384" width="10" style="12"/>
  </cols>
  <sheetData>
    <row r="1" s="1" customFormat="1" ht="134" customHeight="1" spans="1:25">
      <c r="A1" s="13" t="s">
        <v>56</v>
      </c>
      <c r="B1" s="13" t="s">
        <v>57</v>
      </c>
      <c r="C1" s="13" t="s">
        <v>36</v>
      </c>
      <c r="D1" s="13" t="s">
        <v>58</v>
      </c>
      <c r="E1" s="13" t="s">
        <v>59</v>
      </c>
      <c r="F1" s="13" t="s">
        <v>60</v>
      </c>
      <c r="G1" s="13" t="s">
        <v>61</v>
      </c>
      <c r="H1" s="13" t="s">
        <v>62</v>
      </c>
      <c r="I1" s="13" t="s">
        <v>64</v>
      </c>
      <c r="J1" s="13" t="s">
        <v>65</v>
      </c>
      <c r="K1" s="13" t="s">
        <v>66</v>
      </c>
      <c r="L1" s="13" t="s">
        <v>0</v>
      </c>
      <c r="M1" s="13" t="s">
        <v>68</v>
      </c>
      <c r="N1" s="13" t="s">
        <v>69</v>
      </c>
      <c r="O1" s="13" t="s">
        <v>70</v>
      </c>
      <c r="P1" s="13" t="s">
        <v>71</v>
      </c>
      <c r="Q1" s="13" t="s">
        <v>72</v>
      </c>
      <c r="R1" s="13" t="s">
        <v>73</v>
      </c>
      <c r="S1" s="13" t="s">
        <v>71</v>
      </c>
      <c r="T1" s="13" t="s">
        <v>74</v>
      </c>
      <c r="U1" s="13" t="s">
        <v>75</v>
      </c>
      <c r="V1" s="13" t="s">
        <v>76</v>
      </c>
      <c r="W1" s="68" t="s">
        <v>77</v>
      </c>
      <c r="X1" s="13" t="s">
        <v>78</v>
      </c>
      <c r="Y1" s="13" t="s">
        <v>79</v>
      </c>
    </row>
    <row r="2" s="2" customFormat="1" ht="57" spans="1:25">
      <c r="A2" s="14"/>
      <c r="B2" s="15"/>
      <c r="C2" s="14"/>
      <c r="D2" s="16"/>
      <c r="E2" s="14">
        <v>15</v>
      </c>
      <c r="F2" s="17" t="s">
        <v>81</v>
      </c>
      <c r="G2" s="14" t="s">
        <v>126</v>
      </c>
      <c r="H2" s="17" t="s">
        <v>127</v>
      </c>
      <c r="I2" s="14" t="s">
        <v>128</v>
      </c>
      <c r="J2" s="17" t="s">
        <v>129</v>
      </c>
      <c r="K2" s="14"/>
      <c r="L2" s="17" t="s">
        <v>130</v>
      </c>
      <c r="M2" s="45">
        <v>30649.51</v>
      </c>
      <c r="N2" s="46">
        <v>5000</v>
      </c>
      <c r="O2" s="46">
        <v>15000</v>
      </c>
      <c r="P2" s="46">
        <v>0</v>
      </c>
      <c r="Q2" s="46">
        <v>0</v>
      </c>
      <c r="R2" s="46">
        <v>8600</v>
      </c>
      <c r="S2" s="46">
        <v>0</v>
      </c>
      <c r="T2" s="46">
        <v>2700</v>
      </c>
      <c r="U2" s="46">
        <v>0</v>
      </c>
      <c r="V2" s="69" t="s">
        <v>87</v>
      </c>
      <c r="W2" s="46">
        <v>1.29</v>
      </c>
      <c r="X2" s="69" t="s">
        <v>131</v>
      </c>
      <c r="Y2" s="46"/>
    </row>
    <row r="3" s="2" customFormat="1" ht="42.75" spans="1:25">
      <c r="A3" s="14"/>
      <c r="B3" s="15"/>
      <c r="C3" s="14"/>
      <c r="D3" s="16"/>
      <c r="E3" s="14">
        <v>20</v>
      </c>
      <c r="F3" s="17" t="s">
        <v>81</v>
      </c>
      <c r="G3" s="14" t="s">
        <v>132</v>
      </c>
      <c r="H3" s="18" t="s">
        <v>133</v>
      </c>
      <c r="I3" s="14" t="s">
        <v>134</v>
      </c>
      <c r="J3" s="17" t="s">
        <v>86</v>
      </c>
      <c r="K3" s="14"/>
      <c r="L3" s="17" t="s">
        <v>130</v>
      </c>
      <c r="M3" s="47">
        <v>100000</v>
      </c>
      <c r="N3" s="46">
        <v>0</v>
      </c>
      <c r="O3" s="46">
        <v>50000</v>
      </c>
      <c r="P3" s="46">
        <v>0</v>
      </c>
      <c r="Q3" s="46">
        <v>0</v>
      </c>
      <c r="R3" s="46">
        <v>50000</v>
      </c>
      <c r="S3" s="46">
        <v>0</v>
      </c>
      <c r="T3" s="46">
        <v>0</v>
      </c>
      <c r="U3" s="46">
        <v>0</v>
      </c>
      <c r="V3" s="69" t="s">
        <v>87</v>
      </c>
      <c r="W3" s="46">
        <v>1.28</v>
      </c>
      <c r="X3" s="69" t="s">
        <v>131</v>
      </c>
      <c r="Y3" s="46"/>
    </row>
    <row r="4" s="2" customFormat="1" ht="42.75" spans="1:25">
      <c r="A4" s="14"/>
      <c r="B4" s="15"/>
      <c r="C4" s="14"/>
      <c r="D4" s="16"/>
      <c r="E4" s="14">
        <v>20</v>
      </c>
      <c r="F4" s="17" t="s">
        <v>81</v>
      </c>
      <c r="G4" s="14" t="s">
        <v>135</v>
      </c>
      <c r="H4" s="18" t="s">
        <v>136</v>
      </c>
      <c r="I4" s="14" t="s">
        <v>128</v>
      </c>
      <c r="J4" s="17" t="s">
        <v>129</v>
      </c>
      <c r="K4" s="14"/>
      <c r="L4" s="17" t="s">
        <v>130</v>
      </c>
      <c r="M4" s="48">
        <v>71662.63</v>
      </c>
      <c r="N4" s="46">
        <v>0</v>
      </c>
      <c r="O4" s="46">
        <v>50000</v>
      </c>
      <c r="P4" s="46">
        <v>0</v>
      </c>
      <c r="Q4" s="46">
        <v>0</v>
      </c>
      <c r="R4" s="46">
        <v>35500</v>
      </c>
      <c r="S4" s="46">
        <v>0</v>
      </c>
      <c r="T4" s="46">
        <v>0</v>
      </c>
      <c r="U4" s="46">
        <v>0</v>
      </c>
      <c r="V4" s="69" t="s">
        <v>87</v>
      </c>
      <c r="W4" s="46">
        <v>1.29</v>
      </c>
      <c r="X4" s="69" t="s">
        <v>131</v>
      </c>
      <c r="Y4" s="46"/>
    </row>
    <row r="5" s="3" customFormat="1" ht="100" customHeight="1" spans="1:25">
      <c r="A5" s="19"/>
      <c r="B5" s="20"/>
      <c r="C5" s="14"/>
      <c r="D5" s="16"/>
      <c r="E5" s="14" t="s">
        <v>137</v>
      </c>
      <c r="F5" s="17" t="s">
        <v>138</v>
      </c>
      <c r="G5" s="14" t="s">
        <v>139</v>
      </c>
      <c r="H5" s="17" t="s">
        <v>140</v>
      </c>
      <c r="I5" s="49" t="s">
        <v>141</v>
      </c>
      <c r="J5" s="17" t="s">
        <v>129</v>
      </c>
      <c r="K5" s="14">
        <v>430103</v>
      </c>
      <c r="L5" s="17" t="s">
        <v>142</v>
      </c>
      <c r="M5" s="46">
        <v>20200.91</v>
      </c>
      <c r="N5" s="50">
        <v>8183.14</v>
      </c>
      <c r="O5" s="46">
        <v>10000</v>
      </c>
      <c r="P5" s="46">
        <v>0</v>
      </c>
      <c r="Q5" s="46">
        <v>0</v>
      </c>
      <c r="R5" s="46">
        <v>10000</v>
      </c>
      <c r="S5" s="46">
        <v>0</v>
      </c>
      <c r="T5" s="46">
        <v>0</v>
      </c>
      <c r="U5" s="46">
        <v>0</v>
      </c>
      <c r="V5" s="69" t="s">
        <v>87</v>
      </c>
      <c r="W5" s="46">
        <v>1.34</v>
      </c>
      <c r="X5" s="69" t="s">
        <v>131</v>
      </c>
      <c r="Y5" s="77"/>
    </row>
    <row r="6" s="4" customFormat="1" ht="42.75" spans="1:25">
      <c r="A6" s="14">
        <v>1</v>
      </c>
      <c r="B6" s="15"/>
      <c r="C6" s="14"/>
      <c r="D6" s="16"/>
      <c r="E6" s="14">
        <v>15</v>
      </c>
      <c r="F6" s="21" t="s">
        <v>143</v>
      </c>
      <c r="G6" s="14" t="s">
        <v>144</v>
      </c>
      <c r="H6" s="22" t="s">
        <v>145</v>
      </c>
      <c r="I6" s="22" t="s">
        <v>141</v>
      </c>
      <c r="J6" s="17" t="s">
        <v>86</v>
      </c>
      <c r="K6" s="14">
        <v>430112</v>
      </c>
      <c r="L6" s="17" t="s">
        <v>20</v>
      </c>
      <c r="M6" s="46">
        <v>35387.73</v>
      </c>
      <c r="N6" s="46">
        <v>385.6</v>
      </c>
      <c r="O6" s="46">
        <v>21100</v>
      </c>
      <c r="P6" s="46">
        <v>0</v>
      </c>
      <c r="Q6" s="46">
        <v>10000</v>
      </c>
      <c r="R6" s="46">
        <v>11000</v>
      </c>
      <c r="S6" s="46">
        <v>0</v>
      </c>
      <c r="T6" s="46">
        <v>0</v>
      </c>
      <c r="U6" s="46">
        <v>0</v>
      </c>
      <c r="V6" s="69" t="s">
        <v>87</v>
      </c>
      <c r="W6" s="46">
        <v>1.41</v>
      </c>
      <c r="X6" s="69" t="s">
        <v>87</v>
      </c>
      <c r="Y6" s="46"/>
    </row>
    <row r="7" s="4" customFormat="1" ht="42.75" spans="1:25">
      <c r="A7" s="14">
        <v>2</v>
      </c>
      <c r="B7" s="15"/>
      <c r="C7" s="14"/>
      <c r="D7" s="16"/>
      <c r="E7" s="14">
        <v>20</v>
      </c>
      <c r="F7" s="21" t="s">
        <v>143</v>
      </c>
      <c r="G7" s="14" t="s">
        <v>146</v>
      </c>
      <c r="H7" s="22" t="s">
        <v>147</v>
      </c>
      <c r="I7" s="22" t="s">
        <v>148</v>
      </c>
      <c r="J7" s="17" t="s">
        <v>86</v>
      </c>
      <c r="K7" s="14">
        <v>430112</v>
      </c>
      <c r="L7" s="17" t="s">
        <v>20</v>
      </c>
      <c r="M7" s="46">
        <v>21784.42</v>
      </c>
      <c r="N7" s="46">
        <v>0</v>
      </c>
      <c r="O7" s="46">
        <v>10000</v>
      </c>
      <c r="P7" s="46">
        <v>0</v>
      </c>
      <c r="Q7" s="46">
        <v>0</v>
      </c>
      <c r="R7" s="46">
        <v>10000</v>
      </c>
      <c r="S7" s="46">
        <v>0</v>
      </c>
      <c r="T7" s="46">
        <v>0</v>
      </c>
      <c r="U7" s="46">
        <v>0</v>
      </c>
      <c r="V7" s="69" t="s">
        <v>87</v>
      </c>
      <c r="W7" s="46">
        <v>1.97</v>
      </c>
      <c r="X7" s="69" t="s">
        <v>87</v>
      </c>
      <c r="Y7" s="46"/>
    </row>
    <row r="8" s="4" customFormat="1" ht="48.75" customHeight="1" spans="1:25">
      <c r="A8" s="14">
        <v>3</v>
      </c>
      <c r="B8" s="15"/>
      <c r="C8" s="14"/>
      <c r="D8" s="16"/>
      <c r="E8" s="14">
        <v>20</v>
      </c>
      <c r="F8" s="21" t="s">
        <v>143</v>
      </c>
      <c r="G8" s="14" t="s">
        <v>149</v>
      </c>
      <c r="H8" s="22" t="s">
        <v>150</v>
      </c>
      <c r="I8" s="22" t="s">
        <v>151</v>
      </c>
      <c r="J8" s="17" t="s">
        <v>86</v>
      </c>
      <c r="K8" s="14">
        <v>430112</v>
      </c>
      <c r="L8" s="17" t="s">
        <v>20</v>
      </c>
      <c r="M8" s="46">
        <v>62710</v>
      </c>
      <c r="N8" s="46">
        <v>0</v>
      </c>
      <c r="O8" s="46">
        <v>30000</v>
      </c>
      <c r="P8" s="46">
        <v>0</v>
      </c>
      <c r="Q8" s="46">
        <v>0</v>
      </c>
      <c r="R8" s="46">
        <v>30000</v>
      </c>
      <c r="S8" s="46">
        <v>0</v>
      </c>
      <c r="T8" s="46">
        <v>0</v>
      </c>
      <c r="U8" s="46">
        <v>0</v>
      </c>
      <c r="V8" s="69" t="s">
        <v>87</v>
      </c>
      <c r="W8" s="46">
        <v>1.52</v>
      </c>
      <c r="X8" s="69" t="s">
        <v>87</v>
      </c>
      <c r="Y8" s="46"/>
    </row>
    <row r="9" s="4" customFormat="1" ht="42.75" spans="1:25">
      <c r="A9" s="14">
        <v>4</v>
      </c>
      <c r="B9" s="15"/>
      <c r="C9" s="14"/>
      <c r="D9" s="16"/>
      <c r="E9" s="14">
        <v>10</v>
      </c>
      <c r="F9" s="21" t="s">
        <v>143</v>
      </c>
      <c r="G9" s="14" t="s">
        <v>152</v>
      </c>
      <c r="H9" s="22" t="s">
        <v>153</v>
      </c>
      <c r="I9" s="22" t="s">
        <v>141</v>
      </c>
      <c r="J9" s="17" t="s">
        <v>86</v>
      </c>
      <c r="K9" s="14">
        <v>430112</v>
      </c>
      <c r="L9" s="17" t="s">
        <v>20</v>
      </c>
      <c r="M9" s="46">
        <v>199238.64</v>
      </c>
      <c r="N9" s="46">
        <v>0</v>
      </c>
      <c r="O9" s="46">
        <v>119400</v>
      </c>
      <c r="P9" s="46">
        <v>0</v>
      </c>
      <c r="Q9" s="46">
        <v>30000</v>
      </c>
      <c r="R9" s="46">
        <v>60000</v>
      </c>
      <c r="S9" s="46">
        <v>0</v>
      </c>
      <c r="T9" s="46">
        <v>0</v>
      </c>
      <c r="U9" s="46">
        <v>0</v>
      </c>
      <c r="V9" s="69" t="s">
        <v>87</v>
      </c>
      <c r="W9" s="46">
        <v>1.38</v>
      </c>
      <c r="X9" s="69" t="s">
        <v>87</v>
      </c>
      <c r="Y9" s="46"/>
    </row>
    <row r="10" s="4" customFormat="1" ht="42.75" spans="1:25">
      <c r="A10" s="14">
        <v>5</v>
      </c>
      <c r="B10" s="15"/>
      <c r="C10" s="14"/>
      <c r="D10" s="16"/>
      <c r="E10" s="14">
        <v>20</v>
      </c>
      <c r="F10" s="21" t="s">
        <v>143</v>
      </c>
      <c r="G10" s="14" t="s">
        <v>154</v>
      </c>
      <c r="H10" s="22" t="s">
        <v>155</v>
      </c>
      <c r="I10" s="22" t="s">
        <v>141</v>
      </c>
      <c r="J10" s="17" t="s">
        <v>86</v>
      </c>
      <c r="K10" s="14">
        <v>430112</v>
      </c>
      <c r="L10" s="17" t="s">
        <v>20</v>
      </c>
      <c r="M10" s="46">
        <v>106758.81</v>
      </c>
      <c r="N10" s="46">
        <v>2080</v>
      </c>
      <c r="O10" s="46">
        <v>22400</v>
      </c>
      <c r="P10" s="46">
        <v>0</v>
      </c>
      <c r="Q10" s="46">
        <v>0</v>
      </c>
      <c r="R10" s="46">
        <v>22400</v>
      </c>
      <c r="S10" s="46">
        <v>0</v>
      </c>
      <c r="T10" s="46">
        <v>0</v>
      </c>
      <c r="U10" s="46">
        <v>0</v>
      </c>
      <c r="V10" s="69" t="s">
        <v>87</v>
      </c>
      <c r="W10" s="46">
        <v>1.21</v>
      </c>
      <c r="X10" s="69" t="s">
        <v>87</v>
      </c>
      <c r="Y10" s="46"/>
    </row>
    <row r="11" s="4" customFormat="1" ht="57" spans="1:25">
      <c r="A11" s="14">
        <v>6</v>
      </c>
      <c r="B11" s="15"/>
      <c r="C11" s="14"/>
      <c r="D11" s="16"/>
      <c r="E11" s="14">
        <v>20</v>
      </c>
      <c r="F11" s="21" t="s">
        <v>143</v>
      </c>
      <c r="G11" s="23" t="s">
        <v>156</v>
      </c>
      <c r="H11" s="22" t="s">
        <v>157</v>
      </c>
      <c r="I11" s="22" t="s">
        <v>158</v>
      </c>
      <c r="J11" s="17" t="s">
        <v>86</v>
      </c>
      <c r="K11" s="14">
        <v>430112</v>
      </c>
      <c r="L11" s="17" t="s">
        <v>20</v>
      </c>
      <c r="M11" s="46">
        <v>27099.86</v>
      </c>
      <c r="N11" s="46">
        <v>1000</v>
      </c>
      <c r="O11" s="46">
        <v>13500</v>
      </c>
      <c r="P11" s="46">
        <v>0</v>
      </c>
      <c r="Q11" s="46">
        <v>0</v>
      </c>
      <c r="R11" s="46">
        <v>13500</v>
      </c>
      <c r="S11" s="46">
        <v>0</v>
      </c>
      <c r="T11" s="46">
        <v>0</v>
      </c>
      <c r="U11" s="46">
        <v>0</v>
      </c>
      <c r="V11" s="69" t="s">
        <v>87</v>
      </c>
      <c r="W11" s="46">
        <v>1.78</v>
      </c>
      <c r="X11" s="69" t="s">
        <v>87</v>
      </c>
      <c r="Y11" s="46"/>
    </row>
    <row r="12" s="4" customFormat="1" ht="28.5" spans="1:25">
      <c r="A12" s="14">
        <v>7</v>
      </c>
      <c r="B12" s="15"/>
      <c r="C12" s="14"/>
      <c r="D12" s="16"/>
      <c r="E12" s="14">
        <v>20</v>
      </c>
      <c r="F12" s="21" t="s">
        <v>143</v>
      </c>
      <c r="G12" s="23" t="s">
        <v>159</v>
      </c>
      <c r="H12" s="22" t="s">
        <v>160</v>
      </c>
      <c r="I12" s="22" t="s">
        <v>151</v>
      </c>
      <c r="J12" s="17" t="s">
        <v>86</v>
      </c>
      <c r="K12" s="14">
        <v>430112</v>
      </c>
      <c r="L12" s="17" t="s">
        <v>20</v>
      </c>
      <c r="M12" s="46">
        <v>116368.68</v>
      </c>
      <c r="N12" s="46">
        <v>1000</v>
      </c>
      <c r="O12" s="46">
        <v>55000</v>
      </c>
      <c r="P12" s="46">
        <v>0</v>
      </c>
      <c r="Q12" s="46">
        <v>15000</v>
      </c>
      <c r="R12" s="46">
        <v>10000</v>
      </c>
      <c r="S12" s="46">
        <v>0</v>
      </c>
      <c r="T12" s="46">
        <v>0</v>
      </c>
      <c r="U12" s="46">
        <v>0</v>
      </c>
      <c r="V12" s="69" t="s">
        <v>87</v>
      </c>
      <c r="W12" s="46">
        <v>1.34</v>
      </c>
      <c r="X12" s="69" t="s">
        <v>87</v>
      </c>
      <c r="Y12" s="46"/>
    </row>
    <row r="13" s="4" customFormat="1" ht="42.75" spans="1:25">
      <c r="A13" s="14">
        <v>8</v>
      </c>
      <c r="B13" s="15"/>
      <c r="C13" s="14"/>
      <c r="D13" s="16"/>
      <c r="E13" s="24">
        <v>20</v>
      </c>
      <c r="F13" s="21" t="s">
        <v>143</v>
      </c>
      <c r="G13" s="24" t="s">
        <v>161</v>
      </c>
      <c r="H13" s="22" t="s">
        <v>162</v>
      </c>
      <c r="I13" s="22" t="s">
        <v>158</v>
      </c>
      <c r="J13" s="17" t="s">
        <v>86</v>
      </c>
      <c r="K13" s="14">
        <v>430112</v>
      </c>
      <c r="L13" s="17" t="s">
        <v>20</v>
      </c>
      <c r="M13" s="46">
        <v>151131</v>
      </c>
      <c r="N13" s="51">
        <v>5000</v>
      </c>
      <c r="O13" s="51">
        <v>75000</v>
      </c>
      <c r="P13" s="46">
        <v>0</v>
      </c>
      <c r="Q13" s="51">
        <v>20000</v>
      </c>
      <c r="R13" s="51">
        <v>5000</v>
      </c>
      <c r="S13" s="46">
        <v>0</v>
      </c>
      <c r="T13" s="46">
        <v>0</v>
      </c>
      <c r="U13" s="46">
        <v>0</v>
      </c>
      <c r="V13" s="69" t="s">
        <v>87</v>
      </c>
      <c r="W13" s="51">
        <v>1.53</v>
      </c>
      <c r="X13" s="69" t="s">
        <v>87</v>
      </c>
      <c r="Y13" s="51"/>
    </row>
    <row r="14" s="4" customFormat="1" ht="42.75" spans="1:25">
      <c r="A14" s="14">
        <v>9</v>
      </c>
      <c r="B14" s="15"/>
      <c r="C14" s="14"/>
      <c r="D14" s="16"/>
      <c r="E14" s="24">
        <v>20</v>
      </c>
      <c r="F14" s="21" t="s">
        <v>143</v>
      </c>
      <c r="G14" s="24" t="s">
        <v>163</v>
      </c>
      <c r="H14" s="22" t="s">
        <v>164</v>
      </c>
      <c r="I14" s="22" t="s">
        <v>158</v>
      </c>
      <c r="J14" s="17" t="s">
        <v>86</v>
      </c>
      <c r="K14" s="14">
        <v>430112</v>
      </c>
      <c r="L14" s="17" t="s">
        <v>20</v>
      </c>
      <c r="M14" s="46">
        <v>35292</v>
      </c>
      <c r="N14" s="51">
        <v>9000</v>
      </c>
      <c r="O14" s="51">
        <v>8500</v>
      </c>
      <c r="P14" s="46">
        <v>0</v>
      </c>
      <c r="Q14" s="51">
        <v>0</v>
      </c>
      <c r="R14" s="51">
        <v>8500</v>
      </c>
      <c r="S14" s="46">
        <v>0</v>
      </c>
      <c r="T14" s="46">
        <v>0</v>
      </c>
      <c r="U14" s="46">
        <v>0</v>
      </c>
      <c r="V14" s="69" t="s">
        <v>87</v>
      </c>
      <c r="W14" s="51">
        <v>1.51</v>
      </c>
      <c r="X14" s="69" t="s">
        <v>87</v>
      </c>
      <c r="Y14" s="51"/>
    </row>
    <row r="15" s="4" customFormat="1" ht="57" spans="1:25">
      <c r="A15" s="14">
        <v>10</v>
      </c>
      <c r="B15" s="15"/>
      <c r="C15" s="14"/>
      <c r="D15" s="16"/>
      <c r="E15" s="24">
        <v>10</v>
      </c>
      <c r="F15" s="21" t="s">
        <v>143</v>
      </c>
      <c r="G15" s="24" t="s">
        <v>165</v>
      </c>
      <c r="H15" s="22" t="s">
        <v>166</v>
      </c>
      <c r="I15" s="22" t="s">
        <v>141</v>
      </c>
      <c r="J15" s="17" t="s">
        <v>86</v>
      </c>
      <c r="K15" s="14">
        <v>430112</v>
      </c>
      <c r="L15" s="17" t="s">
        <v>20</v>
      </c>
      <c r="M15" s="46">
        <v>401386.27</v>
      </c>
      <c r="N15" s="51">
        <v>16000</v>
      </c>
      <c r="O15" s="51">
        <v>90000</v>
      </c>
      <c r="P15" s="46">
        <v>0</v>
      </c>
      <c r="Q15" s="51">
        <v>16000</v>
      </c>
      <c r="R15" s="51">
        <v>50000</v>
      </c>
      <c r="S15" s="46">
        <v>0</v>
      </c>
      <c r="T15" s="46">
        <v>0</v>
      </c>
      <c r="U15" s="46">
        <v>0</v>
      </c>
      <c r="V15" s="69" t="s">
        <v>87</v>
      </c>
      <c r="W15" s="51">
        <v>2.5</v>
      </c>
      <c r="X15" s="69" t="s">
        <v>87</v>
      </c>
      <c r="Y15" s="51"/>
    </row>
    <row r="16" s="4" customFormat="1" ht="57" spans="1:25">
      <c r="A16" s="14">
        <v>11</v>
      </c>
      <c r="B16" s="15"/>
      <c r="C16" s="14"/>
      <c r="D16" s="16"/>
      <c r="E16" s="25">
        <v>10</v>
      </c>
      <c r="F16" s="21" t="s">
        <v>143</v>
      </c>
      <c r="G16" s="25" t="s">
        <v>167</v>
      </c>
      <c r="H16" s="22" t="s">
        <v>168</v>
      </c>
      <c r="I16" s="22" t="s">
        <v>158</v>
      </c>
      <c r="J16" s="17" t="s">
        <v>86</v>
      </c>
      <c r="K16" s="14">
        <v>430112</v>
      </c>
      <c r="L16" s="17" t="s">
        <v>20</v>
      </c>
      <c r="M16" s="46">
        <v>281599.59</v>
      </c>
      <c r="N16" s="52">
        <v>128000</v>
      </c>
      <c r="O16" s="52">
        <v>11000</v>
      </c>
      <c r="P16" s="46">
        <v>0</v>
      </c>
      <c r="Q16" s="52">
        <v>96000</v>
      </c>
      <c r="R16" s="52">
        <v>14000</v>
      </c>
      <c r="S16" s="46">
        <v>0</v>
      </c>
      <c r="T16" s="46">
        <v>0</v>
      </c>
      <c r="U16" s="46">
        <v>0</v>
      </c>
      <c r="V16" s="69" t="s">
        <v>87</v>
      </c>
      <c r="W16" s="52">
        <v>1.81</v>
      </c>
      <c r="X16" s="69" t="s">
        <v>87</v>
      </c>
      <c r="Y16" s="52"/>
    </row>
    <row r="17" s="2" customFormat="1" ht="54" spans="1:25">
      <c r="A17" s="14">
        <v>1</v>
      </c>
      <c r="B17" s="15"/>
      <c r="C17" s="14"/>
      <c r="D17" s="16"/>
      <c r="E17" s="26">
        <v>15</v>
      </c>
      <c r="F17" s="26" t="s">
        <v>169</v>
      </c>
      <c r="G17" s="25" t="s">
        <v>170</v>
      </c>
      <c r="H17" s="26" t="s">
        <v>171</v>
      </c>
      <c r="I17" s="26" t="s">
        <v>158</v>
      </c>
      <c r="J17" s="26" t="s">
        <v>86</v>
      </c>
      <c r="K17" s="26"/>
      <c r="L17" s="26" t="s">
        <v>172</v>
      </c>
      <c r="M17" s="26">
        <v>816761.16</v>
      </c>
      <c r="N17" s="53">
        <v>125115.49</v>
      </c>
      <c r="O17" s="26">
        <v>200000</v>
      </c>
      <c r="P17" s="26">
        <v>0</v>
      </c>
      <c r="Q17" s="26">
        <v>70000</v>
      </c>
      <c r="R17" s="26">
        <v>10000</v>
      </c>
      <c r="S17" s="26">
        <v>0</v>
      </c>
      <c r="T17" s="26">
        <v>400000</v>
      </c>
      <c r="U17" s="26">
        <v>5000</v>
      </c>
      <c r="V17" s="26" t="s">
        <v>87</v>
      </c>
      <c r="W17" s="26">
        <v>1.19</v>
      </c>
      <c r="X17" s="26" t="s">
        <v>131</v>
      </c>
      <c r="Y17" s="46"/>
    </row>
    <row r="18" s="5" customFormat="1" ht="57" spans="1:25">
      <c r="A18" s="14"/>
      <c r="B18" s="15"/>
      <c r="C18" s="14"/>
      <c r="D18" s="16"/>
      <c r="E18" s="14">
        <v>20</v>
      </c>
      <c r="F18" s="17" t="s">
        <v>81</v>
      </c>
      <c r="G18" s="14" t="s">
        <v>173</v>
      </c>
      <c r="H18" s="17" t="s">
        <v>174</v>
      </c>
      <c r="I18" s="14" t="s">
        <v>134</v>
      </c>
      <c r="J18" s="17" t="s">
        <v>86</v>
      </c>
      <c r="K18" s="14">
        <v>430105</v>
      </c>
      <c r="L18" s="17" t="s">
        <v>172</v>
      </c>
      <c r="M18" s="46">
        <v>550238.74</v>
      </c>
      <c r="N18" s="46">
        <v>213256.71</v>
      </c>
      <c r="O18" s="46">
        <v>100000</v>
      </c>
      <c r="P18" s="46">
        <v>0</v>
      </c>
      <c r="Q18" s="46">
        <f>14800+15000+11600</f>
        <v>41400</v>
      </c>
      <c r="R18" s="46">
        <v>4000</v>
      </c>
      <c r="S18" s="46">
        <v>0</v>
      </c>
      <c r="T18" s="46">
        <v>282000</v>
      </c>
      <c r="U18" s="46">
        <v>5500</v>
      </c>
      <c r="V18" s="69" t="s">
        <v>87</v>
      </c>
      <c r="W18" s="46">
        <v>1.27</v>
      </c>
      <c r="X18" s="69" t="s">
        <v>87</v>
      </c>
      <c r="Y18" s="46"/>
    </row>
    <row r="19" s="2" customFormat="1" ht="28.5" spans="1:25">
      <c r="A19" s="14"/>
      <c r="B19" s="15"/>
      <c r="C19" s="14"/>
      <c r="D19" s="16"/>
      <c r="E19" s="14">
        <v>5</v>
      </c>
      <c r="F19" s="17" t="s">
        <v>175</v>
      </c>
      <c r="G19" s="27" t="s">
        <v>176</v>
      </c>
      <c r="H19" s="18" t="s">
        <v>177</v>
      </c>
      <c r="I19" s="27" t="s">
        <v>178</v>
      </c>
      <c r="J19" s="54" t="s">
        <v>179</v>
      </c>
      <c r="K19" s="55"/>
      <c r="L19" s="54" t="s">
        <v>180</v>
      </c>
      <c r="M19" s="56">
        <v>74358.87</v>
      </c>
      <c r="N19" s="56">
        <v>67700</v>
      </c>
      <c r="O19" s="56">
        <v>23000</v>
      </c>
      <c r="P19" s="57">
        <v>0</v>
      </c>
      <c r="Q19" s="57">
        <v>20000</v>
      </c>
      <c r="R19" s="57">
        <v>3000</v>
      </c>
      <c r="S19" s="57">
        <v>0</v>
      </c>
      <c r="T19" s="57">
        <v>0</v>
      </c>
      <c r="U19" s="46">
        <v>0</v>
      </c>
      <c r="V19" s="69" t="s">
        <v>87</v>
      </c>
      <c r="W19" s="46">
        <v>1.48</v>
      </c>
      <c r="X19" s="69" t="s">
        <v>131</v>
      </c>
      <c r="Y19" s="46"/>
    </row>
    <row r="20" s="2" customFormat="1" ht="28.5" spans="1:25">
      <c r="A20" s="14"/>
      <c r="B20" s="15"/>
      <c r="C20" s="14"/>
      <c r="D20" s="16"/>
      <c r="E20" s="14">
        <v>5</v>
      </c>
      <c r="F20" s="17" t="s">
        <v>175</v>
      </c>
      <c r="G20" s="28" t="s">
        <v>181</v>
      </c>
      <c r="H20" s="18" t="s">
        <v>182</v>
      </c>
      <c r="I20" s="27" t="s">
        <v>178</v>
      </c>
      <c r="J20" s="54" t="s">
        <v>179</v>
      </c>
      <c r="K20" s="55"/>
      <c r="L20" s="54" t="s">
        <v>180</v>
      </c>
      <c r="M20" s="56">
        <v>168895.32</v>
      </c>
      <c r="N20" s="56">
        <v>124084.59</v>
      </c>
      <c r="O20" s="58">
        <v>72920</v>
      </c>
      <c r="P20" s="57">
        <v>0</v>
      </c>
      <c r="Q20" s="57">
        <v>67920</v>
      </c>
      <c r="R20" s="57">
        <v>5000</v>
      </c>
      <c r="S20" s="57">
        <v>0</v>
      </c>
      <c r="T20" s="57">
        <v>0</v>
      </c>
      <c r="U20" s="46">
        <v>0</v>
      </c>
      <c r="V20" s="69" t="s">
        <v>87</v>
      </c>
      <c r="W20" s="70">
        <v>1.4</v>
      </c>
      <c r="X20" s="69" t="s">
        <v>131</v>
      </c>
      <c r="Y20" s="46"/>
    </row>
    <row r="21" s="2" customFormat="1" ht="28.5" spans="1:25">
      <c r="A21" s="14"/>
      <c r="B21" s="15"/>
      <c r="C21" s="14"/>
      <c r="D21" s="16"/>
      <c r="E21" s="14">
        <v>5</v>
      </c>
      <c r="F21" s="17" t="s">
        <v>175</v>
      </c>
      <c r="G21" s="27" t="s">
        <v>183</v>
      </c>
      <c r="H21" s="18" t="s">
        <v>184</v>
      </c>
      <c r="I21" s="27" t="s">
        <v>178</v>
      </c>
      <c r="J21" s="54" t="s">
        <v>86</v>
      </c>
      <c r="K21" s="55"/>
      <c r="L21" s="54" t="s">
        <v>180</v>
      </c>
      <c r="M21" s="56">
        <v>257647.05</v>
      </c>
      <c r="N21" s="56">
        <v>108900</v>
      </c>
      <c r="O21" s="56">
        <v>100000</v>
      </c>
      <c r="P21" s="57">
        <v>0</v>
      </c>
      <c r="Q21" s="57">
        <v>0</v>
      </c>
      <c r="R21" s="71">
        <v>14000</v>
      </c>
      <c r="S21" s="57">
        <v>0</v>
      </c>
      <c r="T21" s="57">
        <v>0</v>
      </c>
      <c r="U21" s="46">
        <v>0</v>
      </c>
      <c r="V21" s="69" t="s">
        <v>87</v>
      </c>
      <c r="W21" s="46">
        <v>1.32</v>
      </c>
      <c r="X21" s="69" t="s">
        <v>131</v>
      </c>
      <c r="Y21" s="46"/>
    </row>
    <row r="22" s="2" customFormat="1" ht="81" spans="1:25">
      <c r="A22" s="14"/>
      <c r="B22" s="15"/>
      <c r="C22" s="14"/>
      <c r="D22" s="16"/>
      <c r="E22" s="29" t="s">
        <v>185</v>
      </c>
      <c r="F22" s="30" t="s">
        <v>81</v>
      </c>
      <c r="G22" s="29" t="s">
        <v>186</v>
      </c>
      <c r="H22" s="30" t="s">
        <v>187</v>
      </c>
      <c r="I22" s="29" t="s">
        <v>188</v>
      </c>
      <c r="J22" s="30" t="s">
        <v>86</v>
      </c>
      <c r="K22" s="29">
        <v>430181</v>
      </c>
      <c r="L22" s="30" t="s">
        <v>12</v>
      </c>
      <c r="M22" s="29">
        <v>88040.67</v>
      </c>
      <c r="N22" s="29">
        <v>0</v>
      </c>
      <c r="O22" s="29">
        <v>44000</v>
      </c>
      <c r="P22" s="29">
        <v>0</v>
      </c>
      <c r="Q22" s="29">
        <v>0</v>
      </c>
      <c r="R22" s="29">
        <v>5000</v>
      </c>
      <c r="S22" s="29">
        <v>0</v>
      </c>
      <c r="T22" s="29">
        <v>0</v>
      </c>
      <c r="U22" s="29">
        <v>0</v>
      </c>
      <c r="V22" s="30" t="s">
        <v>87</v>
      </c>
      <c r="W22" s="29">
        <v>1.57</v>
      </c>
      <c r="X22" s="72" t="s">
        <v>131</v>
      </c>
      <c r="Y22" s="46"/>
    </row>
    <row r="23" s="2" customFormat="1" ht="81" spans="1:25">
      <c r="A23" s="14"/>
      <c r="B23" s="15"/>
      <c r="C23" s="14"/>
      <c r="D23" s="16"/>
      <c r="E23" s="29" t="s">
        <v>189</v>
      </c>
      <c r="F23" s="30" t="s">
        <v>81</v>
      </c>
      <c r="G23" s="29" t="s">
        <v>190</v>
      </c>
      <c r="H23" s="30" t="s">
        <v>191</v>
      </c>
      <c r="I23" s="29" t="s">
        <v>192</v>
      </c>
      <c r="J23" s="30" t="s">
        <v>86</v>
      </c>
      <c r="K23" s="29">
        <v>430181</v>
      </c>
      <c r="L23" s="30" t="s">
        <v>12</v>
      </c>
      <c r="M23" s="29">
        <v>30000</v>
      </c>
      <c r="N23" s="29">
        <v>1500</v>
      </c>
      <c r="O23" s="29">
        <v>15000</v>
      </c>
      <c r="P23" s="29">
        <v>0</v>
      </c>
      <c r="Q23" s="29">
        <v>0</v>
      </c>
      <c r="R23" s="29">
        <v>15000</v>
      </c>
      <c r="S23" s="29">
        <v>0</v>
      </c>
      <c r="T23" s="29">
        <v>0</v>
      </c>
      <c r="U23" s="29">
        <v>0</v>
      </c>
      <c r="V23" s="30" t="s">
        <v>87</v>
      </c>
      <c r="W23" s="29">
        <v>1.27</v>
      </c>
      <c r="X23" s="72" t="s">
        <v>131</v>
      </c>
      <c r="Y23" s="78"/>
    </row>
    <row r="24" s="2" customFormat="1" ht="101.25" spans="1:25">
      <c r="A24" s="31"/>
      <c r="B24" s="15"/>
      <c r="C24" s="31"/>
      <c r="D24" s="16"/>
      <c r="E24" s="29" t="s">
        <v>189</v>
      </c>
      <c r="F24" s="30" t="s">
        <v>81</v>
      </c>
      <c r="G24" s="29" t="s">
        <v>193</v>
      </c>
      <c r="H24" s="30" t="s">
        <v>194</v>
      </c>
      <c r="I24" s="29" t="s">
        <v>192</v>
      </c>
      <c r="J24" s="30" t="s">
        <v>86</v>
      </c>
      <c r="K24" s="29">
        <v>430181</v>
      </c>
      <c r="L24" s="30" t="s">
        <v>12</v>
      </c>
      <c r="M24" s="29">
        <v>87000</v>
      </c>
      <c r="N24" s="29">
        <v>3800</v>
      </c>
      <c r="O24" s="29">
        <v>40000</v>
      </c>
      <c r="P24" s="29">
        <v>0</v>
      </c>
      <c r="Q24" s="29">
        <v>0</v>
      </c>
      <c r="R24" s="29">
        <v>40000</v>
      </c>
      <c r="S24" s="29">
        <v>0</v>
      </c>
      <c r="T24" s="29">
        <v>0</v>
      </c>
      <c r="U24" s="29">
        <v>0</v>
      </c>
      <c r="V24" s="30" t="s">
        <v>87</v>
      </c>
      <c r="W24" s="29">
        <v>1.27</v>
      </c>
      <c r="X24" s="30" t="s">
        <v>131</v>
      </c>
      <c r="Y24" s="78"/>
    </row>
    <row r="25" s="6" customFormat="1" ht="81" spans="1:25">
      <c r="A25" s="14"/>
      <c r="B25" s="15"/>
      <c r="C25" s="14"/>
      <c r="D25" s="16"/>
      <c r="E25" s="29" t="s">
        <v>185</v>
      </c>
      <c r="F25" s="30" t="s">
        <v>81</v>
      </c>
      <c r="G25" s="29" t="s">
        <v>195</v>
      </c>
      <c r="H25" s="30" t="s">
        <v>196</v>
      </c>
      <c r="I25" s="29" t="s">
        <v>197</v>
      </c>
      <c r="J25" s="30" t="s">
        <v>86</v>
      </c>
      <c r="K25" s="29">
        <v>430181</v>
      </c>
      <c r="L25" s="30" t="s">
        <v>12</v>
      </c>
      <c r="M25" s="29">
        <v>60058.55</v>
      </c>
      <c r="N25" s="29">
        <v>0</v>
      </c>
      <c r="O25" s="29">
        <v>30000</v>
      </c>
      <c r="P25" s="29">
        <v>0</v>
      </c>
      <c r="Q25" s="29">
        <v>0</v>
      </c>
      <c r="R25" s="29">
        <v>4300</v>
      </c>
      <c r="S25" s="29">
        <v>0</v>
      </c>
      <c r="T25" s="29">
        <v>0</v>
      </c>
      <c r="U25" s="29">
        <v>0</v>
      </c>
      <c r="V25" s="30" t="s">
        <v>87</v>
      </c>
      <c r="W25" s="29">
        <v>1.41</v>
      </c>
      <c r="X25" s="30" t="s">
        <v>131</v>
      </c>
      <c r="Y25" s="46"/>
    </row>
    <row r="26" ht="81" spans="1:25">
      <c r="A26" s="32"/>
      <c r="B26" s="32"/>
      <c r="C26" s="32"/>
      <c r="D26" s="32"/>
      <c r="E26" s="29" t="s">
        <v>185</v>
      </c>
      <c r="F26" s="30" t="s">
        <v>81</v>
      </c>
      <c r="G26" s="29" t="s">
        <v>198</v>
      </c>
      <c r="H26" s="30" t="s">
        <v>199</v>
      </c>
      <c r="I26" s="29" t="s">
        <v>200</v>
      </c>
      <c r="J26" s="30" t="s">
        <v>86</v>
      </c>
      <c r="K26" s="29">
        <v>430181</v>
      </c>
      <c r="L26" s="30" t="s">
        <v>12</v>
      </c>
      <c r="M26" s="29">
        <v>202306</v>
      </c>
      <c r="N26" s="29">
        <v>10000</v>
      </c>
      <c r="O26" s="29">
        <v>120000</v>
      </c>
      <c r="P26" s="29">
        <v>0</v>
      </c>
      <c r="Q26" s="29">
        <v>0</v>
      </c>
      <c r="R26" s="29">
        <v>92000</v>
      </c>
      <c r="S26" s="29">
        <v>0</v>
      </c>
      <c r="T26" s="29">
        <v>0</v>
      </c>
      <c r="U26" s="29">
        <v>0</v>
      </c>
      <c r="V26" s="30" t="s">
        <v>87</v>
      </c>
      <c r="W26" s="29">
        <v>1.26</v>
      </c>
      <c r="X26" s="30" t="s">
        <v>131</v>
      </c>
      <c r="Y26" s="79"/>
    </row>
    <row r="27" ht="81" spans="1:25">
      <c r="A27" s="32"/>
      <c r="B27" s="32"/>
      <c r="C27" s="32"/>
      <c r="D27" s="32"/>
      <c r="E27" s="33" t="s">
        <v>201</v>
      </c>
      <c r="F27" s="34" t="s">
        <v>81</v>
      </c>
      <c r="G27" s="33"/>
      <c r="H27" s="34" t="s">
        <v>202</v>
      </c>
      <c r="I27" s="33" t="s">
        <v>203</v>
      </c>
      <c r="J27" s="34" t="s">
        <v>86</v>
      </c>
      <c r="K27" s="33">
        <v>430181</v>
      </c>
      <c r="L27" s="34" t="s">
        <v>12</v>
      </c>
      <c r="M27" s="33">
        <v>165000</v>
      </c>
      <c r="N27" s="33">
        <v>0</v>
      </c>
      <c r="O27" s="33">
        <v>115500</v>
      </c>
      <c r="P27" s="33">
        <v>0</v>
      </c>
      <c r="Q27" s="33">
        <v>15500</v>
      </c>
      <c r="R27" s="33">
        <v>28000</v>
      </c>
      <c r="S27" s="33">
        <v>0</v>
      </c>
      <c r="T27" s="33">
        <v>0</v>
      </c>
      <c r="U27" s="33">
        <v>0</v>
      </c>
      <c r="V27" s="73" t="s">
        <v>87</v>
      </c>
      <c r="W27" s="33">
        <v>1.2</v>
      </c>
      <c r="X27" s="73" t="s">
        <v>131</v>
      </c>
      <c r="Y27" s="80"/>
    </row>
    <row r="28" ht="40.5" spans="1:25">
      <c r="A28" s="32"/>
      <c r="B28" s="32"/>
      <c r="C28" s="32"/>
      <c r="D28" s="32"/>
      <c r="E28" s="35">
        <v>10</v>
      </c>
      <c r="F28" s="35" t="s">
        <v>204</v>
      </c>
      <c r="G28" s="28" t="s">
        <v>205</v>
      </c>
      <c r="H28" s="35" t="s">
        <v>206</v>
      </c>
      <c r="I28" s="35" t="s">
        <v>118</v>
      </c>
      <c r="J28" s="35" t="s">
        <v>86</v>
      </c>
      <c r="K28" s="28">
        <v>430121</v>
      </c>
      <c r="L28" s="35" t="s">
        <v>5</v>
      </c>
      <c r="M28" s="59">
        <v>123404.94</v>
      </c>
      <c r="N28" s="59">
        <v>7264.66</v>
      </c>
      <c r="O28" s="59">
        <v>60000</v>
      </c>
      <c r="P28" s="59">
        <v>0</v>
      </c>
      <c r="Q28" s="59">
        <v>40000</v>
      </c>
      <c r="R28" s="59">
        <v>11400</v>
      </c>
      <c r="S28" s="59">
        <v>0</v>
      </c>
      <c r="T28" s="59">
        <v>26300</v>
      </c>
      <c r="U28" s="59">
        <v>0</v>
      </c>
      <c r="V28" s="59" t="s">
        <v>87</v>
      </c>
      <c r="W28" s="59">
        <v>1.24</v>
      </c>
      <c r="X28" s="59" t="s">
        <v>131</v>
      </c>
      <c r="Y28" s="59"/>
    </row>
    <row r="29" ht="40.5" spans="1:25">
      <c r="A29" s="32"/>
      <c r="B29" s="32"/>
      <c r="C29" s="32"/>
      <c r="D29" s="32"/>
      <c r="E29" s="35">
        <v>15</v>
      </c>
      <c r="F29" s="35" t="s">
        <v>204</v>
      </c>
      <c r="G29" s="28" t="s">
        <v>207</v>
      </c>
      <c r="H29" s="35" t="s">
        <v>208</v>
      </c>
      <c r="I29" s="35" t="s">
        <v>100</v>
      </c>
      <c r="J29" s="35" t="s">
        <v>86</v>
      </c>
      <c r="K29" s="28">
        <v>430121</v>
      </c>
      <c r="L29" s="35" t="s">
        <v>5</v>
      </c>
      <c r="M29" s="59">
        <v>1538788.87</v>
      </c>
      <c r="N29" s="59">
        <v>0</v>
      </c>
      <c r="O29" s="59">
        <v>750000</v>
      </c>
      <c r="P29" s="59">
        <v>0</v>
      </c>
      <c r="Q29" s="59">
        <v>70000</v>
      </c>
      <c r="R29" s="59">
        <v>230000</v>
      </c>
      <c r="S29" s="59">
        <v>0</v>
      </c>
      <c r="T29" s="59">
        <v>327000</v>
      </c>
      <c r="U29" s="59">
        <v>0</v>
      </c>
      <c r="V29" s="59" t="s">
        <v>87</v>
      </c>
      <c r="W29" s="59">
        <v>1.33</v>
      </c>
      <c r="X29" s="59" t="s">
        <v>87</v>
      </c>
      <c r="Y29" s="59"/>
    </row>
    <row r="30" ht="40.5" spans="1:25">
      <c r="A30" s="32"/>
      <c r="B30" s="32"/>
      <c r="C30" s="32"/>
      <c r="D30" s="32"/>
      <c r="E30" s="35">
        <v>15</v>
      </c>
      <c r="F30" s="35" t="s">
        <v>204</v>
      </c>
      <c r="G30" s="28" t="s">
        <v>209</v>
      </c>
      <c r="H30" s="35" t="s">
        <v>210</v>
      </c>
      <c r="I30" s="35" t="s">
        <v>100</v>
      </c>
      <c r="J30" s="35" t="s">
        <v>86</v>
      </c>
      <c r="K30" s="28">
        <v>430121</v>
      </c>
      <c r="L30" s="35" t="s">
        <v>5</v>
      </c>
      <c r="M30" s="59">
        <v>741138.03</v>
      </c>
      <c r="N30" s="59">
        <v>0</v>
      </c>
      <c r="O30" s="59">
        <v>350000</v>
      </c>
      <c r="P30" s="59">
        <v>0</v>
      </c>
      <c r="Q30" s="59">
        <v>30000</v>
      </c>
      <c r="R30" s="59">
        <v>20000</v>
      </c>
      <c r="S30" s="59">
        <v>0</v>
      </c>
      <c r="T30" s="59">
        <v>170000</v>
      </c>
      <c r="U30" s="59">
        <v>0</v>
      </c>
      <c r="V30" s="59" t="s">
        <v>87</v>
      </c>
      <c r="W30" s="59">
        <v>1.38</v>
      </c>
      <c r="X30" s="59" t="s">
        <v>131</v>
      </c>
      <c r="Y30" s="59"/>
    </row>
    <row r="31" ht="40.5" spans="1:25">
      <c r="A31" s="32"/>
      <c r="B31" s="32"/>
      <c r="C31" s="32"/>
      <c r="D31" s="32"/>
      <c r="E31" s="35">
        <v>20</v>
      </c>
      <c r="F31" s="35" t="s">
        <v>204</v>
      </c>
      <c r="G31" s="28" t="s">
        <v>211</v>
      </c>
      <c r="H31" s="36" t="s">
        <v>212</v>
      </c>
      <c r="I31" s="35" t="s">
        <v>100</v>
      </c>
      <c r="J31" s="35" t="s">
        <v>86</v>
      </c>
      <c r="K31" s="28">
        <v>430121</v>
      </c>
      <c r="L31" s="35" t="s">
        <v>5</v>
      </c>
      <c r="M31" s="59">
        <v>189252.2</v>
      </c>
      <c r="N31" s="59">
        <v>57581.29</v>
      </c>
      <c r="O31" s="59">
        <v>131530</v>
      </c>
      <c r="P31" s="59">
        <v>0</v>
      </c>
      <c r="Q31" s="59">
        <v>86500</v>
      </c>
      <c r="R31" s="59">
        <v>2064</v>
      </c>
      <c r="S31" s="59">
        <v>0</v>
      </c>
      <c r="T31" s="59">
        <v>0</v>
      </c>
      <c r="U31" s="59">
        <v>0</v>
      </c>
      <c r="V31" s="59" t="s">
        <v>87</v>
      </c>
      <c r="W31" s="59">
        <v>1.33</v>
      </c>
      <c r="X31" s="59" t="s">
        <v>131</v>
      </c>
      <c r="Y31" s="59"/>
    </row>
    <row r="32" ht="40.5" spans="1:25">
      <c r="A32" s="32"/>
      <c r="B32" s="32"/>
      <c r="C32" s="32"/>
      <c r="D32" s="32"/>
      <c r="E32" s="35">
        <v>10</v>
      </c>
      <c r="F32" s="35" t="s">
        <v>204</v>
      </c>
      <c r="G32" s="28" t="s">
        <v>213</v>
      </c>
      <c r="H32" s="36" t="s">
        <v>214</v>
      </c>
      <c r="I32" s="35" t="s">
        <v>100</v>
      </c>
      <c r="J32" s="35" t="s">
        <v>86</v>
      </c>
      <c r="K32" s="28">
        <v>430121</v>
      </c>
      <c r="L32" s="35" t="s">
        <v>5</v>
      </c>
      <c r="M32" s="59">
        <v>220502</v>
      </c>
      <c r="N32" s="59">
        <v>6710.08</v>
      </c>
      <c r="O32" s="59">
        <v>108900</v>
      </c>
      <c r="P32" s="59">
        <v>0</v>
      </c>
      <c r="Q32" s="59">
        <v>53411</v>
      </c>
      <c r="R32" s="59">
        <v>6589</v>
      </c>
      <c r="S32" s="59">
        <v>0</v>
      </c>
      <c r="T32" s="59">
        <v>46100</v>
      </c>
      <c r="U32" s="59">
        <v>0</v>
      </c>
      <c r="V32" s="59" t="s">
        <v>87</v>
      </c>
      <c r="W32" s="59">
        <v>1.24</v>
      </c>
      <c r="X32" s="59" t="s">
        <v>131</v>
      </c>
      <c r="Y32" s="59"/>
    </row>
    <row r="33" ht="40.5" spans="1:25">
      <c r="A33" s="32"/>
      <c r="B33" s="32"/>
      <c r="C33" s="32"/>
      <c r="D33" s="32"/>
      <c r="E33" s="35">
        <v>20</v>
      </c>
      <c r="F33" s="35" t="s">
        <v>204</v>
      </c>
      <c r="G33" s="28" t="s">
        <v>215</v>
      </c>
      <c r="H33" s="36" t="s">
        <v>216</v>
      </c>
      <c r="I33" s="35" t="s">
        <v>100</v>
      </c>
      <c r="J33" s="35" t="s">
        <v>86</v>
      </c>
      <c r="K33" s="28">
        <v>430121</v>
      </c>
      <c r="L33" s="35" t="s">
        <v>5</v>
      </c>
      <c r="M33" s="59">
        <v>118834.22</v>
      </c>
      <c r="N33" s="59">
        <v>4006</v>
      </c>
      <c r="O33" s="59">
        <v>64000</v>
      </c>
      <c r="P33" s="59">
        <v>0</v>
      </c>
      <c r="Q33" s="59">
        <v>30000</v>
      </c>
      <c r="R33" s="59">
        <v>30000</v>
      </c>
      <c r="S33" s="59">
        <v>0</v>
      </c>
      <c r="T33" s="59">
        <v>24000</v>
      </c>
      <c r="U33" s="59">
        <v>0</v>
      </c>
      <c r="V33" s="59" t="s">
        <v>87</v>
      </c>
      <c r="W33" s="59">
        <v>1.32</v>
      </c>
      <c r="X33" s="59" t="s">
        <v>131</v>
      </c>
      <c r="Y33" s="59"/>
    </row>
    <row r="34" ht="27" spans="1:25">
      <c r="A34" s="32"/>
      <c r="B34" s="32"/>
      <c r="C34" s="32"/>
      <c r="D34" s="32"/>
      <c r="E34" s="35">
        <v>20</v>
      </c>
      <c r="F34" s="35" t="s">
        <v>143</v>
      </c>
      <c r="G34" s="28" t="s">
        <v>217</v>
      </c>
      <c r="H34" s="35" t="s">
        <v>218</v>
      </c>
      <c r="I34" s="35" t="s">
        <v>219</v>
      </c>
      <c r="J34" s="35" t="s">
        <v>86</v>
      </c>
      <c r="K34" s="28">
        <v>430121</v>
      </c>
      <c r="L34" s="35" t="s">
        <v>5</v>
      </c>
      <c r="M34" s="59">
        <v>43013.73</v>
      </c>
      <c r="N34" s="59">
        <v>300</v>
      </c>
      <c r="O34" s="59">
        <v>30000</v>
      </c>
      <c r="P34" s="59">
        <v>0</v>
      </c>
      <c r="Q34" s="59">
        <v>12000</v>
      </c>
      <c r="R34" s="59">
        <v>10700</v>
      </c>
      <c r="S34" s="59">
        <v>0</v>
      </c>
      <c r="T34" s="59">
        <v>0</v>
      </c>
      <c r="U34" s="59">
        <v>0</v>
      </c>
      <c r="V34" s="59" t="s">
        <v>131</v>
      </c>
      <c r="W34" s="59">
        <v>1.61</v>
      </c>
      <c r="X34" s="59" t="s">
        <v>131</v>
      </c>
      <c r="Y34" s="59"/>
    </row>
    <row r="35" ht="27" spans="1:25">
      <c r="A35" s="32"/>
      <c r="B35" s="32"/>
      <c r="C35" s="32"/>
      <c r="D35" s="32"/>
      <c r="E35" s="35">
        <v>20</v>
      </c>
      <c r="F35" s="35" t="s">
        <v>81</v>
      </c>
      <c r="G35" s="28" t="s">
        <v>220</v>
      </c>
      <c r="H35" s="35" t="s">
        <v>221</v>
      </c>
      <c r="I35" s="35" t="s">
        <v>222</v>
      </c>
      <c r="J35" s="35" t="s">
        <v>86</v>
      </c>
      <c r="K35" s="28">
        <v>430121</v>
      </c>
      <c r="L35" s="35" t="s">
        <v>5</v>
      </c>
      <c r="M35" s="59">
        <v>61500</v>
      </c>
      <c r="N35" s="59">
        <v>0</v>
      </c>
      <c r="O35" s="59">
        <v>36800</v>
      </c>
      <c r="P35" s="59">
        <v>0</v>
      </c>
      <c r="Q35" s="59">
        <v>0</v>
      </c>
      <c r="R35" s="59">
        <v>2000</v>
      </c>
      <c r="S35" s="59">
        <v>0</v>
      </c>
      <c r="T35" s="59">
        <v>0</v>
      </c>
      <c r="U35" s="59">
        <v>0</v>
      </c>
      <c r="V35" s="59" t="s">
        <v>87</v>
      </c>
      <c r="W35" s="59">
        <v>1.22</v>
      </c>
      <c r="X35" s="59" t="s">
        <v>87</v>
      </c>
      <c r="Y35" s="59"/>
    </row>
    <row r="36" ht="27" spans="1:25">
      <c r="A36" s="32"/>
      <c r="B36" s="32"/>
      <c r="C36" s="32"/>
      <c r="D36" s="32"/>
      <c r="E36" s="35">
        <v>15</v>
      </c>
      <c r="F36" s="35" t="s">
        <v>81</v>
      </c>
      <c r="G36" s="28" t="s">
        <v>223</v>
      </c>
      <c r="H36" s="35" t="s">
        <v>224</v>
      </c>
      <c r="I36" s="35" t="s">
        <v>225</v>
      </c>
      <c r="J36" s="35" t="s">
        <v>179</v>
      </c>
      <c r="K36" s="28">
        <v>430121</v>
      </c>
      <c r="L36" s="35" t="s">
        <v>5</v>
      </c>
      <c r="M36" s="59">
        <v>128200</v>
      </c>
      <c r="N36" s="59">
        <v>26500</v>
      </c>
      <c r="O36" s="59">
        <v>89600</v>
      </c>
      <c r="P36" s="59">
        <v>0</v>
      </c>
      <c r="Q36" s="59">
        <v>53200</v>
      </c>
      <c r="R36" s="59">
        <v>9520</v>
      </c>
      <c r="S36" s="59">
        <v>0</v>
      </c>
      <c r="T36" s="59">
        <v>0</v>
      </c>
      <c r="U36" s="59">
        <v>0</v>
      </c>
      <c r="V36" s="59" t="s">
        <v>87</v>
      </c>
      <c r="W36" s="59">
        <v>1.38</v>
      </c>
      <c r="X36" s="59" t="s">
        <v>87</v>
      </c>
      <c r="Y36" s="59"/>
    </row>
    <row r="37" ht="27" spans="2:25">
      <c r="B37" s="32"/>
      <c r="C37" s="32"/>
      <c r="D37" s="32"/>
      <c r="E37" s="35">
        <v>15</v>
      </c>
      <c r="F37" s="35" t="s">
        <v>81</v>
      </c>
      <c r="G37" s="28" t="s">
        <v>226</v>
      </c>
      <c r="H37" s="35" t="s">
        <v>227</v>
      </c>
      <c r="I37" s="35" t="s">
        <v>228</v>
      </c>
      <c r="J37" s="35" t="s">
        <v>86</v>
      </c>
      <c r="K37" s="28">
        <v>430121</v>
      </c>
      <c r="L37" s="35" t="s">
        <v>5</v>
      </c>
      <c r="M37" s="59">
        <v>15600</v>
      </c>
      <c r="N37" s="59">
        <v>300</v>
      </c>
      <c r="O37" s="59">
        <v>10000</v>
      </c>
      <c r="P37" s="59">
        <v>0</v>
      </c>
      <c r="Q37" s="59">
        <v>5000</v>
      </c>
      <c r="R37" s="59">
        <v>5000</v>
      </c>
      <c r="S37" s="59">
        <v>0</v>
      </c>
      <c r="T37" s="59">
        <v>0</v>
      </c>
      <c r="U37" s="59">
        <v>0</v>
      </c>
      <c r="V37" s="59" t="s">
        <v>87</v>
      </c>
      <c r="W37" s="59">
        <v>1.25</v>
      </c>
      <c r="X37" s="59" t="s">
        <v>87</v>
      </c>
      <c r="Y37" s="59"/>
    </row>
    <row r="38" ht="40.5" spans="2:25">
      <c r="B38" s="32"/>
      <c r="C38" s="32"/>
      <c r="D38" s="32"/>
      <c r="E38" s="14">
        <v>15</v>
      </c>
      <c r="F38" s="35" t="s">
        <v>204</v>
      </c>
      <c r="G38" s="28" t="s">
        <v>229</v>
      </c>
      <c r="H38" s="28" t="s">
        <v>230</v>
      </c>
      <c r="I38" s="60" t="s">
        <v>231</v>
      </c>
      <c r="J38" s="17" t="s">
        <v>86</v>
      </c>
      <c r="K38" s="28">
        <v>430121</v>
      </c>
      <c r="L38" s="17" t="s">
        <v>5</v>
      </c>
      <c r="M38" s="46">
        <v>18760.16</v>
      </c>
      <c r="N38" s="46">
        <v>1832</v>
      </c>
      <c r="O38" s="46">
        <v>8000</v>
      </c>
      <c r="P38" s="46">
        <v>0</v>
      </c>
      <c r="Q38" s="46">
        <v>2000</v>
      </c>
      <c r="R38" s="46">
        <v>4000</v>
      </c>
      <c r="S38" s="46">
        <v>0</v>
      </c>
      <c r="T38" s="46">
        <v>0</v>
      </c>
      <c r="U38" s="46">
        <v>0</v>
      </c>
      <c r="V38" s="69" t="s">
        <v>87</v>
      </c>
      <c r="W38" s="46">
        <v>1.53</v>
      </c>
      <c r="X38" s="69" t="s">
        <v>87</v>
      </c>
      <c r="Y38" s="36"/>
    </row>
    <row r="39" ht="40.5" spans="2:25">
      <c r="B39" s="32"/>
      <c r="C39" s="32"/>
      <c r="D39" s="32"/>
      <c r="E39" s="28">
        <v>20</v>
      </c>
      <c r="F39" s="37" t="s">
        <v>81</v>
      </c>
      <c r="G39" s="28" t="s">
        <v>232</v>
      </c>
      <c r="H39" s="37" t="s">
        <v>233</v>
      </c>
      <c r="I39" s="28" t="s">
        <v>100</v>
      </c>
      <c r="J39" s="37" t="s">
        <v>86</v>
      </c>
      <c r="K39" s="28">
        <v>430121</v>
      </c>
      <c r="L39" s="37" t="s">
        <v>5</v>
      </c>
      <c r="M39" s="61">
        <v>497580.09</v>
      </c>
      <c r="N39" s="61">
        <v>0</v>
      </c>
      <c r="O39" s="61">
        <v>380000</v>
      </c>
      <c r="P39" s="28">
        <v>0</v>
      </c>
      <c r="Q39" s="61">
        <v>0</v>
      </c>
      <c r="R39" s="61">
        <v>18000</v>
      </c>
      <c r="S39" s="28">
        <v>0</v>
      </c>
      <c r="T39" s="28">
        <v>0</v>
      </c>
      <c r="U39" s="28">
        <v>0</v>
      </c>
      <c r="V39" s="37" t="s">
        <v>87</v>
      </c>
      <c r="W39" s="28">
        <v>1.31</v>
      </c>
      <c r="X39" s="37" t="s">
        <v>131</v>
      </c>
      <c r="Y39" s="36"/>
    </row>
    <row r="40" ht="28.5" spans="2:25">
      <c r="B40" s="32"/>
      <c r="C40" s="32"/>
      <c r="D40" s="32"/>
      <c r="E40" s="38">
        <v>30</v>
      </c>
      <c r="F40" s="38" t="s">
        <v>81</v>
      </c>
      <c r="G40" s="39" t="s">
        <v>234</v>
      </c>
      <c r="H40" s="18" t="s">
        <v>235</v>
      </c>
      <c r="I40" s="39" t="s">
        <v>236</v>
      </c>
      <c r="J40" s="38" t="s">
        <v>129</v>
      </c>
      <c r="K40" s="38">
        <v>430100</v>
      </c>
      <c r="L40" s="38" t="s">
        <v>4</v>
      </c>
      <c r="M40" s="62">
        <v>4296732</v>
      </c>
      <c r="N40" s="62">
        <v>1057800</v>
      </c>
      <c r="O40" s="62">
        <v>1600000</v>
      </c>
      <c r="P40" s="63">
        <v>600000</v>
      </c>
      <c r="Q40" s="63">
        <v>950000</v>
      </c>
      <c r="R40" s="62">
        <v>224000</v>
      </c>
      <c r="S40" s="63">
        <v>0</v>
      </c>
      <c r="T40" s="63">
        <v>1148366</v>
      </c>
      <c r="U40" s="63">
        <v>0</v>
      </c>
      <c r="V40" s="63" t="s">
        <v>131</v>
      </c>
      <c r="W40" s="63">
        <v>1.16</v>
      </c>
      <c r="X40" s="63" t="s">
        <v>131</v>
      </c>
      <c r="Y40" s="63"/>
    </row>
    <row r="41" s="7" customFormat="1" ht="42.75" spans="1:25">
      <c r="A41" s="40"/>
      <c r="B41" s="41"/>
      <c r="C41" s="41"/>
      <c r="D41" s="41"/>
      <c r="E41" s="42">
        <v>15</v>
      </c>
      <c r="F41" s="42" t="s">
        <v>81</v>
      </c>
      <c r="G41" s="43" t="s">
        <v>237</v>
      </c>
      <c r="H41" s="44" t="s">
        <v>238</v>
      </c>
      <c r="I41" s="43" t="s">
        <v>100</v>
      </c>
      <c r="J41" s="42" t="s">
        <v>179</v>
      </c>
      <c r="K41" s="42">
        <v>430100</v>
      </c>
      <c r="L41" s="42" t="s">
        <v>4</v>
      </c>
      <c r="M41" s="64">
        <v>208518.34</v>
      </c>
      <c r="N41" s="64">
        <v>94450.08</v>
      </c>
      <c r="O41" s="64">
        <v>108000</v>
      </c>
      <c r="P41" s="65"/>
      <c r="Q41" s="65">
        <v>80000</v>
      </c>
      <c r="R41" s="64">
        <v>25000</v>
      </c>
      <c r="S41" s="65">
        <v>0</v>
      </c>
      <c r="T41" s="65">
        <v>0</v>
      </c>
      <c r="U41" s="65">
        <v>0</v>
      </c>
      <c r="V41" s="65" t="s">
        <v>87</v>
      </c>
      <c r="W41" s="65">
        <v>1.44</v>
      </c>
      <c r="X41" s="65" t="s">
        <v>87</v>
      </c>
      <c r="Y41" s="65"/>
    </row>
    <row r="42" ht="31.5" spans="2:25">
      <c r="B42" s="32"/>
      <c r="C42" s="32"/>
      <c r="D42" s="32"/>
      <c r="E42" s="28">
        <v>20</v>
      </c>
      <c r="F42" s="37" t="s">
        <v>81</v>
      </c>
      <c r="G42" s="14" t="s">
        <v>239</v>
      </c>
      <c r="H42" s="37" t="s">
        <v>240</v>
      </c>
      <c r="I42" s="28" t="s">
        <v>241</v>
      </c>
      <c r="J42" s="26" t="s">
        <v>86</v>
      </c>
      <c r="K42" s="14">
        <v>410000</v>
      </c>
      <c r="L42" s="37" t="s">
        <v>4</v>
      </c>
      <c r="M42" s="66">
        <v>200415.94</v>
      </c>
      <c r="N42" s="14">
        <v>500</v>
      </c>
      <c r="O42" s="14">
        <v>140000</v>
      </c>
      <c r="P42" s="14"/>
      <c r="Q42" s="14">
        <v>0</v>
      </c>
      <c r="R42" s="74">
        <v>30000</v>
      </c>
      <c r="S42" s="28">
        <v>0</v>
      </c>
      <c r="T42" s="28">
        <v>0</v>
      </c>
      <c r="U42" s="28">
        <v>0</v>
      </c>
      <c r="V42" s="37" t="s">
        <v>87</v>
      </c>
      <c r="W42" s="75">
        <v>1.37</v>
      </c>
      <c r="X42" s="37" t="s">
        <v>87</v>
      </c>
      <c r="Y42" s="46"/>
    </row>
    <row r="43" s="7" customFormat="1" ht="28.5" spans="1:25">
      <c r="A43" s="40"/>
      <c r="B43" s="41"/>
      <c r="C43" s="41"/>
      <c r="D43" s="41"/>
      <c r="E43" s="42">
        <v>5</v>
      </c>
      <c r="F43" s="42" t="s">
        <v>81</v>
      </c>
      <c r="G43" s="43" t="s">
        <v>242</v>
      </c>
      <c r="H43" s="44" t="s">
        <v>243</v>
      </c>
      <c r="I43" s="43" t="s">
        <v>96</v>
      </c>
      <c r="J43" s="42" t="s">
        <v>179</v>
      </c>
      <c r="K43" s="42">
        <v>430100</v>
      </c>
      <c r="L43" s="42" t="s">
        <v>4</v>
      </c>
      <c r="M43" s="64">
        <v>123960.13</v>
      </c>
      <c r="N43" s="64">
        <v>56140.51</v>
      </c>
      <c r="O43" s="64">
        <v>86000</v>
      </c>
      <c r="P43" s="65"/>
      <c r="Q43" s="65">
        <v>55000</v>
      </c>
      <c r="R43" s="64">
        <v>19900</v>
      </c>
      <c r="S43" s="65">
        <v>0</v>
      </c>
      <c r="T43" s="65">
        <v>0</v>
      </c>
      <c r="U43" s="65">
        <v>0</v>
      </c>
      <c r="V43" s="65" t="s">
        <v>87</v>
      </c>
      <c r="W43" s="65">
        <v>1.31</v>
      </c>
      <c r="X43" s="65" t="s">
        <v>87</v>
      </c>
      <c r="Y43" s="65"/>
    </row>
    <row r="44" s="7" customFormat="1" ht="28.5" spans="1:25">
      <c r="A44" s="40"/>
      <c r="B44" s="41"/>
      <c r="C44" s="41"/>
      <c r="D44" s="41"/>
      <c r="E44" s="42">
        <v>5</v>
      </c>
      <c r="F44" s="42" t="s">
        <v>81</v>
      </c>
      <c r="G44" s="43" t="s">
        <v>244</v>
      </c>
      <c r="H44" s="44" t="s">
        <v>245</v>
      </c>
      <c r="I44" s="43" t="s">
        <v>96</v>
      </c>
      <c r="J44" s="42" t="s">
        <v>86</v>
      </c>
      <c r="K44" s="42">
        <v>430100</v>
      </c>
      <c r="L44" s="42" t="s">
        <v>4</v>
      </c>
      <c r="M44" s="64">
        <v>83606.49</v>
      </c>
      <c r="N44" s="64">
        <v>11298.6</v>
      </c>
      <c r="O44" s="64">
        <v>56000</v>
      </c>
      <c r="P44" s="65"/>
      <c r="Q44" s="65">
        <v>0</v>
      </c>
      <c r="R44" s="64">
        <v>13000</v>
      </c>
      <c r="S44" s="65">
        <v>0</v>
      </c>
      <c r="T44" s="65">
        <v>0</v>
      </c>
      <c r="U44" s="65">
        <v>0</v>
      </c>
      <c r="V44" s="65" t="s">
        <v>87</v>
      </c>
      <c r="W44" s="65">
        <v>1.33</v>
      </c>
      <c r="X44" s="65" t="s">
        <v>87</v>
      </c>
      <c r="Y44" s="65"/>
    </row>
    <row r="45" s="7" customFormat="1" ht="42.75" spans="1:25">
      <c r="A45" s="40"/>
      <c r="B45" s="41"/>
      <c r="C45" s="41"/>
      <c r="D45" s="41"/>
      <c r="E45" s="42">
        <v>20</v>
      </c>
      <c r="F45" s="42" t="s">
        <v>81</v>
      </c>
      <c r="G45" s="43" t="s">
        <v>246</v>
      </c>
      <c r="H45" s="44" t="s">
        <v>247</v>
      </c>
      <c r="I45" s="43" t="s">
        <v>100</v>
      </c>
      <c r="J45" s="42" t="s">
        <v>86</v>
      </c>
      <c r="K45" s="42">
        <v>430100</v>
      </c>
      <c r="L45" s="42" t="s">
        <v>4</v>
      </c>
      <c r="M45" s="64">
        <v>150481</v>
      </c>
      <c r="N45" s="64">
        <v>500</v>
      </c>
      <c r="O45" s="64">
        <v>105000</v>
      </c>
      <c r="P45" s="65"/>
      <c r="Q45" s="65">
        <v>0</v>
      </c>
      <c r="R45" s="64">
        <v>45000</v>
      </c>
      <c r="S45" s="65">
        <v>0</v>
      </c>
      <c r="T45" s="65">
        <v>0</v>
      </c>
      <c r="U45" s="65">
        <v>0</v>
      </c>
      <c r="V45" s="65" t="s">
        <v>87</v>
      </c>
      <c r="W45" s="65">
        <v>1.25</v>
      </c>
      <c r="X45" s="65" t="s">
        <v>87</v>
      </c>
      <c r="Y45" s="65"/>
    </row>
    <row r="46" s="7" customFormat="1" ht="28.5" spans="1:25">
      <c r="A46" s="40"/>
      <c r="B46" s="41"/>
      <c r="C46" s="41"/>
      <c r="D46" s="41"/>
      <c r="E46" s="42">
        <v>15</v>
      </c>
      <c r="F46" s="42" t="s">
        <v>81</v>
      </c>
      <c r="G46" s="43" t="s">
        <v>248</v>
      </c>
      <c r="H46" s="44" t="s">
        <v>249</v>
      </c>
      <c r="I46" s="43" t="s">
        <v>250</v>
      </c>
      <c r="J46" s="42" t="s">
        <v>86</v>
      </c>
      <c r="K46" s="42">
        <v>430100</v>
      </c>
      <c r="L46" s="42" t="s">
        <v>4</v>
      </c>
      <c r="M46" s="64">
        <v>107523.48</v>
      </c>
      <c r="N46" s="64">
        <v>5000</v>
      </c>
      <c r="O46" s="64">
        <v>20000</v>
      </c>
      <c r="P46" s="65">
        <v>20000</v>
      </c>
      <c r="Q46" s="65">
        <v>0</v>
      </c>
      <c r="R46" s="64">
        <v>20000</v>
      </c>
      <c r="S46" s="65">
        <v>20000</v>
      </c>
      <c r="T46" s="65">
        <v>40500</v>
      </c>
      <c r="U46" s="65">
        <v>0</v>
      </c>
      <c r="V46" s="65" t="s">
        <v>87</v>
      </c>
      <c r="W46" s="65">
        <v>1.22</v>
      </c>
      <c r="X46" s="65" t="s">
        <v>87</v>
      </c>
      <c r="Y46" s="65"/>
    </row>
    <row r="47" ht="42.75" spans="2:25">
      <c r="B47" s="32"/>
      <c r="C47" s="32"/>
      <c r="D47" s="32"/>
      <c r="E47" s="38">
        <v>5</v>
      </c>
      <c r="F47" s="38" t="s">
        <v>251</v>
      </c>
      <c r="G47" s="38" t="s">
        <v>252</v>
      </c>
      <c r="H47" s="38" t="s">
        <v>253</v>
      </c>
      <c r="I47" s="38" t="s">
        <v>96</v>
      </c>
      <c r="J47" s="38" t="s">
        <v>86</v>
      </c>
      <c r="K47" s="38"/>
      <c r="L47" s="38" t="s">
        <v>254</v>
      </c>
      <c r="M47" s="38">
        <v>143000</v>
      </c>
      <c r="N47" s="67">
        <v>22155.8</v>
      </c>
      <c r="O47" s="38">
        <v>70000</v>
      </c>
      <c r="P47" s="38">
        <v>0</v>
      </c>
      <c r="Q47" s="38">
        <v>30000</v>
      </c>
      <c r="R47" s="38">
        <v>20000</v>
      </c>
      <c r="S47" s="38">
        <v>0</v>
      </c>
      <c r="T47" s="38">
        <v>0</v>
      </c>
      <c r="U47" s="38">
        <v>0</v>
      </c>
      <c r="V47" s="38" t="s">
        <v>87</v>
      </c>
      <c r="W47" s="38"/>
      <c r="X47" s="38" t="s">
        <v>131</v>
      </c>
      <c r="Y47" s="79"/>
    </row>
    <row r="48" ht="42.75" spans="2:25">
      <c r="B48" s="32"/>
      <c r="C48" s="32"/>
      <c r="D48" s="32"/>
      <c r="E48" s="38">
        <v>15</v>
      </c>
      <c r="F48" s="38" t="s">
        <v>251</v>
      </c>
      <c r="G48" s="38" t="s">
        <v>255</v>
      </c>
      <c r="H48" s="38" t="s">
        <v>256</v>
      </c>
      <c r="I48" s="38" t="s">
        <v>100</v>
      </c>
      <c r="J48" s="38" t="s">
        <v>86</v>
      </c>
      <c r="K48" s="38"/>
      <c r="L48" s="38" t="s">
        <v>254</v>
      </c>
      <c r="M48" s="63">
        <v>80577.38</v>
      </c>
      <c r="N48" s="63">
        <v>2685.24</v>
      </c>
      <c r="O48" s="63">
        <v>40000</v>
      </c>
      <c r="P48" s="63">
        <v>0</v>
      </c>
      <c r="Q48" s="63">
        <v>0</v>
      </c>
      <c r="R48" s="63">
        <v>10000</v>
      </c>
      <c r="S48" s="63">
        <v>0</v>
      </c>
      <c r="T48" s="63">
        <v>0</v>
      </c>
      <c r="U48" s="63">
        <v>0</v>
      </c>
      <c r="V48" s="38" t="s">
        <v>87</v>
      </c>
      <c r="W48" s="76">
        <v>1.24</v>
      </c>
      <c r="X48" s="38" t="s">
        <v>87</v>
      </c>
      <c r="Y48" s="79"/>
    </row>
  </sheetData>
  <autoFilter ref="A1:Y48"/>
  <dataValidations count="38">
    <dataValidation allowBlank="1" showInputMessage="1" showErrorMessage="1" sqref="I1 K1 V1 W1 Y1 K2 Y2 K3 W3 K4 W4 K5 W5 X5 Y6 W16 K17 L17 M17 Y17 K18 W18 X18 K19 Y19 K20 W20 X20 K21 W21 X21 K22 W26 K27 V27 W27 M28 M34 J38:L38 X38 K39 W39 K40 K41 K42 L42 W42 X46 K47 L47 M47 K48 M48 K6:K16 K23:K24 K25:K26 K28:K33 K34:K37 K43:K46 K49:K1048576 M6:M16 V22:V26 W7:W14 W23:W24 W40:W41 W43:W45 W49:W1048576 X40:X41 X43:X45 X49:X1048576 Y34:Y35 W36:X37 W29:X33"/>
    <dataValidation type="list" allowBlank="1" showInputMessage="1" showErrorMessage="1" sqref="J1 I47 X47">
      <formula1>#REF!</formula1>
    </dataValidation>
    <dataValidation type="list" allowBlank="1" showInputMessage="1" showErrorMessage="1" sqref="I2 I4">
      <formula1>'[1]项目类型（勿动）'!#REF!</formula1>
    </dataValidation>
    <dataValidation type="list" allowBlank="1" showInputMessage="1" showErrorMessage="1" sqref="J2 J3 J4 J5 J17 J18 J19 J20 J21 J22 J27 I38 J39 J42 J47 J48 J6:J16 J23:J24 J25:J26 J28:J33 J34:J37 J40:J41 J43:J46 J49:J1048576">
      <formula1>"新建,续建,改扩建"</formula1>
    </dataValidation>
    <dataValidation type="list" allowBlank="1" showInputMessage="1" showErrorMessage="1" sqref="I3">
      <formula1>'[3]项目类型（勿动）'!#REF!</formula1>
    </dataValidation>
    <dataValidation type="list" allowBlank="1" showInputMessage="1" showErrorMessage="1" sqref="V3">
      <formula1>[3]专项债券用作项目资本金的10个领域及国家重大战略项目分类!#REF!</formula1>
    </dataValidation>
    <dataValidation type="list" allowBlank="1" showInputMessage="1" showErrorMessage="1" sqref="V4">
      <formula1>[2]专项债券用作项目资本金的10个领域及国家重大战略项目分类!#REF!</formula1>
    </dataValidation>
    <dataValidation type="list" allowBlank="1" showInputMessage="1" showErrorMessage="1" sqref="I5">
      <formula1>'[4]项目类型（勿动）'!#REF!</formula1>
    </dataValidation>
    <dataValidation type="list" allowBlank="1" showInputMessage="1" showErrorMessage="1" sqref="V5">
      <formula1>[4]专项债券用作项目资本金的10个领域及国家重大战略项目分类!#REF!</formula1>
    </dataValidation>
    <dataValidation type="list" allowBlank="1" showInputMessage="1" showErrorMessage="1" sqref="I6 I34 I35">
      <formula1>'[10]项目类型（勿动）'!#REF!</formula1>
    </dataValidation>
    <dataValidation type="list" allowBlank="1" showInputMessage="1" showErrorMessage="1" sqref="I7 I9 I36">
      <formula1>'[9]项目类型（勿动）'!#REF!</formula1>
    </dataValidation>
    <dataValidation type="list" allowBlank="1" showInputMessage="1" showErrorMessage="1" sqref="I8 I37">
      <formula1>'[8]项目类型（勿动）'!#REF!</formula1>
    </dataValidation>
    <dataValidation type="list" allowBlank="1" showInputMessage="1" showErrorMessage="1" sqref="I10">
      <formula1>'[11]项目类型（勿动）'!#REF!</formula1>
    </dataValidation>
    <dataValidation type="list" allowBlank="1" showInputMessage="1" showErrorMessage="1" sqref="I15">
      <formula1>'[12]项目类型（勿动）'!#REF!</formula1>
    </dataValidation>
    <dataValidation type="list" allowBlank="1" showInputMessage="1" showErrorMessage="1" sqref="I17">
      <formula1>'[7]项目类型（勿动）'!#REF!</formula1>
    </dataValidation>
    <dataValidation type="list" allowBlank="1" showInputMessage="1" showErrorMessage="1" sqref="X17 X19">
      <formula1>[7]专项债券用作项目资本金的10个领域及国家重大战略项目分类!#REF!</formula1>
    </dataValidation>
    <dataValidation type="list" allowBlank="1" showInputMessage="1" showErrorMessage="1" sqref="I18">
      <formula1>'[16]项目类型（勿动）'!#REF!</formula1>
    </dataValidation>
    <dataValidation type="list" allowBlank="1" showInputMessage="1" showErrorMessage="1" sqref="V18">
      <formula1>[13]专项债券用作项目资本金的10个领域及国家重大战略项目分类!#REF!</formula1>
    </dataValidation>
    <dataValidation type="list" allowBlank="1" showInputMessage="1" showErrorMessage="1" sqref="V20">
      <formula1>[6]专项债券用作项目资本金的10个领域及国家重大战略项目分类!#REF!</formula1>
    </dataValidation>
    <dataValidation type="list" allowBlank="1" showInputMessage="1" showErrorMessage="1" sqref="V21">
      <formula1>[5]专项债券用作项目资本金的10个领域及国家重大战略项目分类!#REF!</formula1>
    </dataValidation>
    <dataValidation type="list" allowBlank="1" showInputMessage="1" showErrorMessage="1" sqref="X34 X35 W38">
      <formula1>[10]专项债券用作项目资本金的10个领域及国家重大战略项目分类!#REF!</formula1>
    </dataValidation>
    <dataValidation type="list" allowBlank="1" showInputMessage="1" showErrorMessage="1" sqref="V36">
      <formula1>[9]专项债券用作项目资本金的10个领域及国家重大战略项目分类!#REF!</formula1>
    </dataValidation>
    <dataValidation type="list" allowBlank="1" showInputMessage="1" showErrorMessage="1" sqref="V37">
      <formula1>[8]专项债券用作项目资本金的10个领域及国家重大战略项目分类!#REF!</formula1>
    </dataValidation>
    <dataValidation type="list" allowBlank="1" showInputMessage="1" showErrorMessage="1" sqref="V38">
      <formula1>[19]专项债券用作项目资本金的10个领域及国家重大战略项目分类!#REF!</formula1>
    </dataValidation>
    <dataValidation type="list" allowBlank="1" showInputMessage="1" showErrorMessage="1" sqref="I39">
      <formula1>'[17]项目类型（勿动）'!#REF!</formula1>
    </dataValidation>
    <dataValidation type="list" allowBlank="1" showInputMessage="1" showErrorMessage="1" sqref="V39">
      <formula1>[17]专项债券用作项目资本金的10个领域及国家重大战略项目分类!#REF!</formula1>
    </dataValidation>
    <dataValidation type="list" allowBlank="1" showInputMessage="1" showErrorMessage="1" sqref="I42">
      <formula1>'[20]项目类型（勿动）'!#REF!</formula1>
    </dataValidation>
    <dataValidation type="list" allowBlank="1" showInputMessage="1" showErrorMessage="1" sqref="V42 X42">
      <formula1>[20]专项债券用作项目资本金的10个领域及国家重大战略项目分类!#REF!</formula1>
    </dataValidation>
    <dataValidation type="list" allowBlank="1" showInputMessage="1" showErrorMessage="1" sqref="W46 V40:V41 V43:V45">
      <formula1>[21]专项债券用作项目资本金的10个领域及国家重大战略项目分类!#REF!</formula1>
    </dataValidation>
    <dataValidation type="list" allowBlank="1" showInputMessage="1" showErrorMessage="1" sqref="I48">
      <formula1>'[22]项目类型（勿动）'!#REF!</formula1>
    </dataValidation>
    <dataValidation type="list" allowBlank="1" showInputMessage="1" showErrorMessage="1" sqref="V48 X48">
      <formula1>[22]专项债券用作项目资本金的10个领域及国家重大战略项目分类!#REF!</formula1>
    </dataValidation>
    <dataValidation type="list" allowBlank="1" showInputMessage="1" showErrorMessage="1" sqref="I11:I12">
      <formula1>'[14]项目类型（勿动）'!#REF!</formula1>
    </dataValidation>
    <dataValidation type="list" allowBlank="1" showInputMessage="1" showErrorMessage="1" sqref="I13:I14">
      <formula1>'[15]项目类型（勿动）'!#REF!</formula1>
    </dataValidation>
    <dataValidation type="list" allowBlank="1" showInputMessage="1" showErrorMessage="1" sqref="I40:I41 I43:I46">
      <formula1>'[21]项目类型（勿动）'!#REF!</formula1>
    </dataValidation>
    <dataValidation type="list" allowBlank="1" showInputMessage="1" showErrorMessage="1" sqref="I49:I1048576">
      <formula1>'项目类型（勿动）'!$G$5:$G$33</formula1>
    </dataValidation>
    <dataValidation type="list" allowBlank="1" showInputMessage="1" showErrorMessage="1" sqref="V34:V35">
      <formula1>[18]专项债券用作项目资本金的10个领域及国家重大战略项目分类!#REF!</formula1>
    </dataValidation>
    <dataValidation type="list" allowBlank="1" showInputMessage="1" showErrorMessage="1" sqref="V49:V1048576">
      <formula1>专项债券用作项目资本金的10个领域及国家重大战略项目分类!$F$4:$F$11</formula1>
    </dataValidation>
    <dataValidation type="list" allowBlank="1" showInputMessage="1" showErrorMessage="1" sqref="X2:X4">
      <formula1>[1]专项债券用作项目资本金的10个领域及国家重大战略项目分类!#REF!</formula1>
    </dataValidation>
  </dataValidations>
  <hyperlinks>
    <hyperlink ref="H22" r:id="rId1" display="长沙市国家级浏阳经开区金阳新城中心医院"/>
    <hyperlink ref="H26" r:id="rId1" display="浏阳市全域乡村振兴建设项目"/>
    <hyperlink ref="H25" r:id="rId1" display="浏阳市金阳新城多功能城市停车场建设项目"/>
    <hyperlink ref="H24" r:id="rId1" display="长沙市国家级浏阳经开区产业新城长沙智中心（一期、二期）建设项目"/>
    <hyperlink ref="H23" r:id="rId1" display="长沙市国家级浏阳经开区创新创业园基础设施配套项目"/>
  </hyperlinks>
  <pageMargins left="0.751388888888889" right="0.751388888888889" top="0.979166666666667" bottom="0.979166666666667" header="0.511805555555556" footer="0.511805555555556"/>
  <pageSetup paperSize="9" scale="40" fitToHeight="0"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C4:F13"/>
  <sheetViews>
    <sheetView workbookViewId="0">
      <selection activeCell="E14" sqref="E14"/>
    </sheetView>
  </sheetViews>
  <sheetFormatPr defaultColWidth="9" defaultRowHeight="13.5" outlineLevelCol="5"/>
  <sheetData>
    <row r="4" spans="3:6">
      <c r="C4" t="s">
        <v>257</v>
      </c>
      <c r="F4" t="s">
        <v>87</v>
      </c>
    </row>
    <row r="5" spans="3:6">
      <c r="C5" t="s">
        <v>258</v>
      </c>
      <c r="F5" t="s">
        <v>259</v>
      </c>
    </row>
    <row r="6" spans="3:6">
      <c r="C6" t="s">
        <v>260</v>
      </c>
      <c r="F6" t="s">
        <v>261</v>
      </c>
    </row>
    <row r="7" spans="3:6">
      <c r="C7" t="s">
        <v>262</v>
      </c>
      <c r="F7" t="s">
        <v>263</v>
      </c>
    </row>
    <row r="8" spans="3:6">
      <c r="C8" t="s">
        <v>225</v>
      </c>
      <c r="F8" t="s">
        <v>264</v>
      </c>
    </row>
    <row r="9" spans="3:6">
      <c r="C9" t="s">
        <v>265</v>
      </c>
      <c r="F9" t="s">
        <v>266</v>
      </c>
    </row>
    <row r="10" spans="3:6">
      <c r="C10" t="s">
        <v>267</v>
      </c>
      <c r="F10" t="s">
        <v>268</v>
      </c>
    </row>
    <row r="11" spans="3:6">
      <c r="C11" t="s">
        <v>269</v>
      </c>
      <c r="F11" t="s">
        <v>270</v>
      </c>
    </row>
    <row r="12" spans="3:3">
      <c r="C12" t="s">
        <v>271</v>
      </c>
    </row>
    <row r="13" spans="3:3">
      <c r="C13" t="s">
        <v>219</v>
      </c>
    </row>
  </sheetData>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6</vt:i4>
      </vt:variant>
    </vt:vector>
  </HeadingPairs>
  <TitlesOfParts>
    <vt:vector size="6" baseType="lpstr">
      <vt:lpstr>Sheet1</vt:lpstr>
      <vt:lpstr>Sheet2</vt:lpstr>
      <vt:lpstr>专项债券项目汇总 (拟27日发行)</vt:lpstr>
      <vt:lpstr>项目类型（勿动）</vt:lpstr>
      <vt:lpstr>专项债券项目汇总 (原)</vt:lpstr>
      <vt:lpstr>专项债券用作项目资本金的10个领域及国家重大战略项目分类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18810</dc:creator>
  <cp:lastModifiedBy>Administrator</cp:lastModifiedBy>
  <dcterms:created xsi:type="dcterms:W3CDTF">2020-03-12T18:04:00Z</dcterms:created>
  <dcterms:modified xsi:type="dcterms:W3CDTF">2022-06-20T04:46:10Z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2052-10.1.0.6929</vt:lpwstr>
  </property>
  <property fmtid="{D5CDD505-2E9C-101B-9397-08002B2CF9AE}" pid="3" name="ICV">
    <vt:lpwstr>B559A9FA8D2E4ED29F384ACECA31D923</vt:lpwstr>
  </property>
  <property fmtid="{D5CDD505-2E9C-101B-9397-08002B2CF9AE}" pid="4" name="KSOReadingLayout">
    <vt:bool>false</vt:bool>
  </property>
  <property fmtid="{D5CDD505-2E9C-101B-9397-08002B2CF9AE}" pid="5" name="commondata">
    <vt:lpwstr>eyJoZGlkIjoiYmEyMzJhNTNmNzI3ZGQ4NmY5Mjc0ZmM0ZTBhNjJhNDEifQ==</vt:lpwstr>
  </property>
</Properties>
</file>