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<sst xmlns="http://schemas.openxmlformats.org/spreadsheetml/2006/main" count="160" uniqueCount="147">
  <si>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</si>
  <si>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</si>
  <si>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</si>
  <si>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</si>
  <si>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</si>
  <si>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</si>
  <si>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</si>
  <si>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</si>
  <si>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</si>
  <si>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</si>
  <si>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</si>
  <si>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</si>
  <si>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</si>
  <si>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</si>
  <si>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</si>
  <si>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</si>
  <si>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</si>
  <si>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</si>
  <si>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</si>
  <si>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</si>
  <si>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</si>
  <si>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</si>
  <si>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</si>
  <si>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</si>
  <si>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</si>
  <si>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</si>
  <si>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</si>
  <si>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大埔县产业转移工业园（县城工业小区）标准厂房项目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</si>
  <si>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</si>
  <si>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</si>
  <si>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</si>
  <si>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</si>
  <si>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</si>
  <si>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</si>
  <si>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</si>
  <si>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</si>
  <si>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</si>
  <si>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</si>
  <si>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</si>
  <si>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</si>
  <si>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</si>
  <si>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</si>
  <si>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</si>
  <si>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</si>
  <si>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</si>
  <si>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</si>
  <si>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</si>
  <si>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</si>
  <si>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</si>
  <si>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</si>
  <si>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</si>
  <si>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</si>
  <si>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</si>
  <si>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</si>
  <si>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</si>
  <si>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</si>
  <si>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</si>
  <si>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</si>
  <si>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</si>
  <si>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</si>
  <si>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</si>
  <si>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</si>
  <si>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</si>
  <si>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</si>
  <si>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</si>
  <si>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</si>
  <si>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</si>
  <si>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</si>
  <si>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</si>
  <si>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</si>
  <si>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</si>
  <si>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</si>
  <si>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</si>
  <si>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项目建设地点:大埔县湖寮镇大沙坝县城工业小区。
项目建设规模及内容:标准化厂房项目规划用地面积20945m²，总建筑面积42571m²，其中计容建筑面积为41898m²，不计入容积率建筑面积为673m²。分一、二期建设:一期为建设1号厂房，建筑面积32165平方米:建设一栋研发楼，建筑面积5496平方米:二期建设2号厂房，建筑面积3667平方米;建设一栋甲类仓库，建筑面积570平方米。</t>
  </si>
  <si>
    <t>城市停车场</t>
  </si>
  <si>
    <t>黄河流域生态保护和高质量发展</t>
  </si>
  <si>
    <t>项目建设期</t>
  </si>
  <si>
    <r>
      <rPr>
        <u/>
        <sz val="11"/>
        <color rgb="FF000000"/>
        <rFont val="宋体"/>
        <charset val="134"/>
      </rPr>
      <t xml:space="preserve">  2021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2027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</si>
  <si>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</si>
  <si>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</si>
  <si>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</si>
  <si>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t xml:space="preserve">  2027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2045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</si>
  <si>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</si>
  <si>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</si>
  <si>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</si>
  <si>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</si>
  <si>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</si>
  <si>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</si>
  <si>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</si>
  <si>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</si>
  <si>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</si>
  <si>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</si>
  <si>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</si>
  <si>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</si>
  <si>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</si>
  <si>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</si>
  <si>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</si>
  <si>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</si>
  <si>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</si>
  <si>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</si>
  <si>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</si>
  <si>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</si>
  <si>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</si>
  <si>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</si>
  <si>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</si>
  <si>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</si>
  <si>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</si>
  <si>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</si>
  <si>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</si>
  <si>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</si>
  <si>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</si>
  <si>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</si>
  <si>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</si>
  <si>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</si>
  <si>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</si>
  <si>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</si>
  <si>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</si>
  <si>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</si>
  <si>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</si>
  <si>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</si>
  <si>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</si>
  <si>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</si>
  <si>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</si>
  <si>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</si>
  <si>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</si>
  <si>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</si>
  <si>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</si>
  <si>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</si>
  <si>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</si>
  <si>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</si>
  <si>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</si>
  <si>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</si>
  <si>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</si>
  <si>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</si>
  <si>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</si>
  <si>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</si>
  <si>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</si>
  <si>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</si>
  <si>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厂房租金收入、研发楼租金收、仓库租金收入、园区管理费收入。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</si>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</sst>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 wrapText="1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70" zoomScaleNormal="70" zoomScaleSheetLayoutView="60" workbookViewId="0">
      <selection activeCell="N12" sqref="N12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8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34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0.03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0.03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27"/>
      <c r="F9" s="27"/>
      <c r="G9" s="27"/>
      <c r="H9" s="27"/>
      <c r="I9" s="27"/>
      <c r="J9" s="27"/>
      <c r="K9" s="27"/>
      <c r="L9" s="27"/>
      <c r="M9" s="28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27"/>
      <c r="F10" s="27"/>
      <c r="G10" s="27"/>
      <c r="H10" s="27"/>
      <c r="I10" s="27"/>
      <c r="J10" s="27"/>
      <c r="K10" s="27"/>
      <c r="L10" s="27"/>
      <c r="M10" s="28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1">
        <v>5</v>
      </c>
      <c r="E11" s="32"/>
      <c r="F11" s="32"/>
      <c r="G11" s="32"/>
      <c r="H11" s="32"/>
      <c r="I11" s="32"/>
      <c r="J11" s="32"/>
      <c r="K11" s="32"/>
      <c r="L11" s="32"/>
      <c r="M11" s="33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4">
        <v>1.0885</v>
      </c>
      <c r="E12" s="34"/>
      <c r="F12" s="34"/>
      <c r="G12" s="34"/>
      <c r="H12" s="34"/>
      <c r="I12" s="34"/>
      <c r="J12" s="34"/>
      <c r="K12" s="34"/>
      <c r="L12" s="34"/>
      <c r="M12" s="34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5" t="s">
        <v>84</v>
      </c>
      <c r="B13" s="36"/>
      <c r="C13" s="37"/>
      <c r="D13" s="38">
        <f>D12-D14-D15</f>
        <v>0.2185</v>
      </c>
      <c r="E13" s="39"/>
      <c r="F13" s="39"/>
      <c r="G13" s="39"/>
      <c r="H13" s="39"/>
      <c r="I13" s="39"/>
      <c r="J13" s="39"/>
      <c r="K13" s="39"/>
      <c r="L13" s="39"/>
      <c r="M13" s="40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1" t="s">
        <v>85</v>
      </c>
      <c r="B14" s="42"/>
      <c r="C14" s="42"/>
      <c r="D14" s="38">
        <f>SUM(D18:M18)</f>
        <v>0.87</v>
      </c>
      <c r="E14" s="39"/>
      <c r="F14" s="39"/>
      <c r="G14" s="39"/>
      <c r="H14" s="39"/>
      <c r="I14" s="39"/>
      <c r="J14" s="39"/>
      <c r="K14" s="39"/>
      <c r="L14" s="39"/>
      <c r="M14" s="40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1" t="s">
        <v>86</v>
      </c>
      <c r="B15" s="42"/>
      <c r="C15" s="42"/>
      <c r="D15" s="38">
        <f>SUM(D19:M19)</f>
        <v>0</v>
      </c>
      <c r="E15" s="39"/>
      <c r="F15" s="39"/>
      <c r="G15" s="39"/>
      <c r="H15" s="39"/>
      <c r="I15" s="39"/>
      <c r="J15" s="39"/>
      <c r="K15" s="39"/>
      <c r="L15" s="39"/>
      <c r="M15" s="40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3" t="s">
        <v>87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4"/>
      <c r="B17" s="45"/>
      <c r="C17" s="46"/>
      <c r="D17" s="47" t="s">
        <v>88</v>
      </c>
      <c r="E17" s="47" t="s">
        <v>89</v>
      </c>
      <c r="F17" s="47" t="s">
        <v>90</v>
      </c>
      <c r="G17" s="47" t="s">
        <v>91</v>
      </c>
      <c r="H17" s="47" t="s">
        <v>92</v>
      </c>
      <c r="I17" s="47" t="s">
        <v>93</v>
      </c>
      <c r="J17" s="47" t="s">
        <v>94</v>
      </c>
      <c r="K17" s="47" t="s">
        <v>95</v>
      </c>
      <c r="L17" s="47" t="s">
        <v>96</v>
      </c>
      <c r="M17" s="48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5" t="s">
        <v>85</v>
      </c>
      <c r="B18" s="36"/>
      <c r="C18" s="37"/>
      <c r="D18" s="49">
        <v>0.7</v>
      </c>
      <c r="E18" s="49"/>
      <c r="F18" s="49">
        <v>0.13</v>
      </c>
      <c r="G18" s="49">
        <v>0.04</v>
      </c>
      <c r="H18" s="49"/>
      <c r="I18" s="49"/>
      <c r="J18" s="49"/>
      <c r="K18" s="49"/>
      <c r="L18" s="38"/>
      <c r="M18" s="40"/>
      <c r="N18" s="4"/>
      <c r="Q18" s="7"/>
      <c r="R18" s="7"/>
      <c r="V18" s="7"/>
      <c r="X18" s="7"/>
      <c r="Y18" s="7"/>
      <c r="Z18" s="7"/>
    </row>
    <row r="19" ht="21" customHeight="1" spans="1:32">
      <c r="A19" s="35" t="s">
        <v>86</v>
      </c>
      <c r="B19" s="36"/>
      <c r="C19" s="37"/>
      <c r="D19" s="49"/>
      <c r="E19" s="49"/>
      <c r="F19" s="49"/>
      <c r="G19" s="49"/>
      <c r="H19" s="49"/>
      <c r="I19" s="49"/>
      <c r="J19" s="49"/>
      <c r="K19" s="49"/>
      <c r="L19" s="38"/>
      <c r="M19" s="40"/>
      <c r="Q19" s="7"/>
      <c r="X19" s="7"/>
      <c r="Y19" s="7"/>
      <c r="Z19" s="7"/>
    </row>
    <row r="20" ht="21" customHeight="1" spans="1:32">
      <c r="A20" s="50"/>
      <c r="B20" s="51"/>
      <c r="C20" s="52"/>
      <c r="D20" s="53"/>
      <c r="E20" s="36"/>
      <c r="F20" s="36"/>
      <c r="G20" s="36"/>
      <c r="H20" s="36"/>
      <c r="I20" s="36"/>
      <c r="J20" s="36"/>
      <c r="K20" s="36"/>
      <c r="L20" s="36"/>
      <c r="M20" s="37"/>
      <c r="Q20" s="7"/>
      <c r="Y20" s="7"/>
    </row>
    <row r="21" ht="21" customHeight="1" spans="1:32">
      <c r="A21" s="54" t="s">
        <v>97</v>
      </c>
      <c r="B21" s="8"/>
      <c r="C21" s="8"/>
      <c r="D21" s="55">
        <f>SUM(B23:B28)+SUM(D23:D28)+SUM(F23:F28)+SUM(H23:H28)+SUM(J23:J28)+SUM(L23:M28)</f>
        <v>2.7150344</v>
      </c>
      <c r="E21" s="32"/>
      <c r="F21" s="32"/>
      <c r="G21" s="32"/>
      <c r="H21" s="32"/>
      <c r="I21" s="32"/>
      <c r="J21" s="32"/>
      <c r="K21" s="32"/>
      <c r="L21" s="32"/>
      <c r="M21" s="33"/>
      <c r="Q21" s="7"/>
      <c r="Y21" s="7"/>
    </row>
    <row r="22" ht="21" customHeight="1" spans="1:32">
      <c r="A22" s="43" t="s">
        <v>98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ht="21" customHeight="1" spans="1:32">
      <c r="A23" s="47" t="s">
        <v>99</v>
      </c>
      <c r="B23" s="34"/>
      <c r="C23" s="47" t="s">
        <v>100</v>
      </c>
      <c r="D23" s="34"/>
      <c r="E23" s="47" t="s">
        <v>101</v>
      </c>
      <c r="F23" s="34"/>
      <c r="G23" s="47" t="s">
        <v>89</v>
      </c>
      <c r="H23" s="34"/>
      <c r="I23" s="47" t="s">
        <v>90</v>
      </c>
      <c r="J23" s="34"/>
      <c r="K23" s="47" t="s">
        <v>91</v>
      </c>
      <c r="L23" s="38"/>
      <c r="M23" s="40"/>
    </row>
    <row r="24" ht="21" customHeight="1" spans="1:32">
      <c r="A24" s="47" t="s">
        <v>92</v>
      </c>
      <c r="B24" s="34">
        <v>0.09500594</v>
      </c>
      <c r="C24" s="47" t="s">
        <v>93</v>
      </c>
      <c r="D24" s="34">
        <v>0.10623042</v>
      </c>
      <c r="E24" s="47" t="s">
        <v>94</v>
      </c>
      <c r="F24" s="34">
        <v>0.11847278</v>
      </c>
      <c r="G24" s="47" t="s">
        <v>95</v>
      </c>
      <c r="H24" s="34">
        <v>0.13071104</v>
      </c>
      <c r="I24" s="47" t="s">
        <v>102</v>
      </c>
      <c r="J24" s="34">
        <v>0.13053904</v>
      </c>
      <c r="K24" s="47" t="s">
        <v>103</v>
      </c>
      <c r="L24" s="38">
        <v>0.13036204</v>
      </c>
      <c r="M24" s="40"/>
    </row>
    <row r="25" ht="21" customHeight="1" spans="1:32">
      <c r="A25" s="47" t="s">
        <v>104</v>
      </c>
      <c r="B25" s="34">
        <v>0.14382254</v>
      </c>
      <c r="C25" s="47" t="s">
        <v>105</v>
      </c>
      <c r="D25" s="34">
        <v>0.13876607</v>
      </c>
      <c r="E25" s="47" t="s">
        <v>106</v>
      </c>
      <c r="F25" s="34">
        <v>0.12828246</v>
      </c>
      <c r="G25" s="47" t="s">
        <v>107</v>
      </c>
      <c r="H25" s="34">
        <v>0.1415689</v>
      </c>
      <c r="I25" s="47" t="s">
        <v>108</v>
      </c>
      <c r="J25" s="34">
        <v>0.14136738</v>
      </c>
      <c r="K25" s="47" t="s">
        <v>109</v>
      </c>
      <c r="L25" s="56">
        <v>0.14116086</v>
      </c>
      <c r="M25" s="40"/>
    </row>
    <row r="26" ht="21" customHeight="1" spans="1:32">
      <c r="A26" s="47" t="s">
        <v>110</v>
      </c>
      <c r="B26" s="34">
        <v>0.15577388</v>
      </c>
      <c r="C26" s="47" t="s">
        <v>111</v>
      </c>
      <c r="D26" s="34">
        <v>0.15555336</v>
      </c>
      <c r="E26" s="47" t="s">
        <v>112</v>
      </c>
      <c r="F26" s="34">
        <v>0.15532796</v>
      </c>
      <c r="G26" s="47" t="s">
        <v>113</v>
      </c>
      <c r="H26" s="34">
        <v>0.17140397</v>
      </c>
      <c r="I26" s="47" t="s">
        <v>114</v>
      </c>
      <c r="J26" s="34">
        <v>0.17116419</v>
      </c>
      <c r="K26" s="47" t="s">
        <v>115</v>
      </c>
      <c r="L26" s="38">
        <v>0.17091705</v>
      </c>
      <c r="M26" s="40"/>
    </row>
    <row r="27" ht="21" customHeight="1" spans="1:32">
      <c r="A27" s="47" t="s">
        <v>116</v>
      </c>
      <c r="B27" s="34">
        <v>0.18860452</v>
      </c>
      <c r="C27" s="47" t="s">
        <v>117</v>
      </c>
      <c r="D27" s="34"/>
      <c r="E27" s="47" t="s">
        <v>118</v>
      </c>
      <c r="F27" s="34"/>
      <c r="G27" s="47" t="s">
        <v>119</v>
      </c>
      <c r="H27" s="34"/>
      <c r="I27" s="47" t="s">
        <v>120</v>
      </c>
      <c r="J27" s="34"/>
      <c r="K27" s="47" t="s">
        <v>121</v>
      </c>
      <c r="L27" s="38"/>
      <c r="M27" s="40"/>
    </row>
    <row r="28" ht="21" customHeight="1" spans="1:32">
      <c r="A28" s="47" t="s">
        <v>122</v>
      </c>
      <c r="B28" s="34"/>
      <c r="C28" s="47" t="s">
        <v>123</v>
      </c>
      <c r="D28" s="34"/>
      <c r="E28" s="47" t="s">
        <v>124</v>
      </c>
      <c r="F28" s="34"/>
      <c r="G28" s="47" t="s">
        <v>125</v>
      </c>
      <c r="H28" s="34"/>
      <c r="I28" s="47" t="s">
        <v>126</v>
      </c>
      <c r="J28" s="34"/>
      <c r="K28" s="47" t="s">
        <v>127</v>
      </c>
      <c r="L28" s="38"/>
      <c r="M28" s="40"/>
    </row>
    <row r="29" ht="21" customHeight="1" spans="1:32">
      <c r="A29" s="57"/>
      <c r="B29" s="58"/>
      <c r="C29" s="58"/>
      <c r="D29" s="58"/>
      <c r="E29" s="58"/>
      <c r="F29" s="59" t="s">
        <v>128</v>
      </c>
      <c r="G29" s="59"/>
      <c r="H29" s="59"/>
      <c r="I29" s="59"/>
      <c r="J29" s="59"/>
      <c r="K29" s="60">
        <f>D21/D12</f>
        <v>2.4942897565457</v>
      </c>
      <c r="L29" s="60"/>
      <c r="M29" s="60"/>
    </row>
    <row r="30" ht="21" customHeight="1" spans="1:32">
      <c r="A30" s="59" t="s">
        <v>129</v>
      </c>
      <c r="B30" s="59"/>
      <c r="C30" s="59"/>
      <c r="D30" s="61">
        <v>1.23414</v>
      </c>
      <c r="E30" s="62"/>
      <c r="F30" s="59" t="s">
        <v>130</v>
      </c>
      <c r="G30" s="59"/>
      <c r="H30" s="59"/>
      <c r="I30" s="59"/>
      <c r="J30" s="59"/>
      <c r="K30" s="60">
        <f>D21/D30</f>
        <v>2.19994036332993</v>
      </c>
      <c r="L30" s="60"/>
      <c r="M30" s="60"/>
    </row>
    <row r="31" ht="21" customHeight="1" spans="1:32">
      <c r="A31" s="59" t="s">
        <v>131</v>
      </c>
      <c r="B31" s="59"/>
      <c r="C31" s="59"/>
      <c r="D31" s="61">
        <v>0.87</v>
      </c>
      <c r="E31" s="62"/>
      <c r="F31" s="59" t="s">
        <v>132</v>
      </c>
      <c r="G31" s="59"/>
      <c r="H31" s="59"/>
      <c r="I31" s="59"/>
      <c r="J31" s="59"/>
      <c r="K31" s="60">
        <f>D21/D31</f>
        <v>3.1207291954023</v>
      </c>
      <c r="L31" s="60"/>
      <c r="M31" s="60"/>
    </row>
    <row r="32" ht="21" customHeight="1" spans="1:32">
      <c r="A32" s="59" t="s">
        <v>133</v>
      </c>
      <c r="B32" s="59"/>
      <c r="C32" s="59"/>
      <c r="D32" s="61">
        <v>1.23414</v>
      </c>
      <c r="E32" s="62"/>
      <c r="F32" s="59" t="s">
        <v>134</v>
      </c>
      <c r="G32" s="59"/>
      <c r="H32" s="59"/>
      <c r="I32" s="59"/>
      <c r="J32" s="59"/>
      <c r="K32" s="60">
        <f>D21/D32</f>
        <v>2.19994036332993</v>
      </c>
      <c r="L32" s="60"/>
      <c r="M32" s="60"/>
    </row>
    <row r="33" ht="21" customHeight="1" spans="1:13">
      <c r="A33" s="59" t="s">
        <v>135</v>
      </c>
      <c r="B33" s="59"/>
      <c r="C33" s="59"/>
      <c r="D33" s="61">
        <v>0.87</v>
      </c>
      <c r="E33" s="62"/>
      <c r="F33" s="59" t="s">
        <v>136</v>
      </c>
      <c r="G33" s="59"/>
      <c r="H33" s="59"/>
      <c r="I33" s="59"/>
      <c r="J33" s="59"/>
      <c r="K33" s="60">
        <f>D21/D33</f>
        <v>3.1207291954023</v>
      </c>
      <c r="L33" s="60"/>
      <c r="M33" s="60"/>
    </row>
    <row r="34" ht="21" customHeight="1" spans="1:13">
      <c r="A34" s="8" t="s">
        <v>137</v>
      </c>
      <c r="B34" s="8"/>
      <c r="C34" s="63" t="s">
        <v>138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ht="57.75" customHeight="1" spans="1:13">
      <c r="A35" s="64" t="s">
        <v>139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>
      <c r="A36" s="3"/>
      <c r="B36" s="3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3"/>
      <c r="B37" s="3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3"/>
      <c r="B38" s="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</sheetData>
  <sheetProtection selectLockedCells="1"/>
  <protectedRanges>
    <protectedRange sqref="A2" name="区域3"/>
    <protectedRange sqref="D18:M19 D21 C34 D3:M6 D12:M15 D8:M8" name="区域1"/>
    <protectedRange sqref="K29:M33 D30:E31 D32:E33" name="区域1_1"/>
    <protectedRange sqref="D7:M7" name="区域1_2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2026-04-02T01:46:25Z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