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200" windowHeight="6880"/>
  </bookViews>
  <sheets>
    <sheet name="项目详细信息" sheetId="46" r:id="rId1"/>
    <sheet name="Sheet1" sheetId="47" state="hidden" r:id="rId2"/>
  </sheets>
  <definedNames>
    <definedName name="城镇老旧小区改造">项目详细信息!#REF!</definedName>
    <definedName name="扶贫">项目详细信息!#REF!</definedName>
    <definedName name="交通基础设施">项目详细信息!$P$2:$P$9</definedName>
    <definedName name="冷链物流设施">项目详细信息!$U$2:$U$6</definedName>
    <definedName name="民生服务">项目详细信息!$T$2:$T$6</definedName>
    <definedName name="能源">项目详细信息!$Q$2:$Q$6</definedName>
    <definedName name="农林水利">项目详细信息!$R$2:$R$5</definedName>
    <definedName name="棚户区改造">项目详细信息!#REF!</definedName>
    <definedName name="其他">项目详细信息!#REF!</definedName>
    <definedName name="生态环保">项目详细信息!$S$2:$S$5</definedName>
    <definedName name="市政和产业园区基础设施">项目详细信息!$V$2:$V$4</definedName>
    <definedName name="土地储备">项目详细信息!#REF!</definedName>
    <definedName name="文化旅游">项目详细信息!#REF!</definedName>
    <definedName name="乡村振兴">项目详细信息!#REF!</definedName>
    <definedName name="新型基础设施">项目详细信息!$W$2:$W$7</definedName>
    <definedName name="社会事业">项目详细信息!$T$2:$T$6</definedName>
    <definedName name="城乡冷链等物流基础设施">项目详细信息!$U$2:$U$6</definedName>
    <definedName name="国家重大战略项目">项目详细信息!$X$2:$X$9</definedName>
    <definedName name="保障性安居工程">项目详细信息!$Y$2:$Y$7</definedName>
    <definedName name="特殊重大项目">项目详细信息!#REF!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<sst xmlns="http://schemas.openxmlformats.org/spreadsheetml/2006/main" count="160" uniqueCount="147">
  <si>
    <t>三、项目详细信息</t>
  </si>
  <si>
    <t>土地储备</t>
  </si>
  <si>
    <t>交通基础设施</t>
  </si>
  <si>
    <t>能源</t>
  </si>
  <si>
    <t>农林水利</t>
  </si>
  <si>
    <t>生态环保</t>
  </si>
  <si>
    <t>社会事业</t>
  </si>
  <si>
    <t>城乡冷链等物流基础设施</t>
  </si>
  <si>
    <t>市政和产业园区基础设施</t>
  </si>
  <si>
    <t>新型基础设施</t>
  </si>
  <si>
    <t>国家重大战略项目</t>
  </si>
  <si>
    <t>保障性安居工程</t>
  </si>
  <si>
    <t>扶贫</t>
  </si>
  <si>
    <t>乡村振兴</t>
  </si>
  <si>
    <t>其他</t>
  </si>
  <si>
    <t>项目1</t>
  </si>
  <si>
    <t>铁路（含城际铁路和铁路专用线）</t>
  </si>
  <si>
    <t>天然气管网和储气设施</t>
  </si>
  <si>
    <t>农业</t>
  </si>
  <si>
    <t>城镇污水垃圾收集处理</t>
  </si>
  <si>
    <t>卫生健康（含应急医疗救治设施、公共卫生设施）</t>
  </si>
  <si>
    <t>城乡冷链物流设施</t>
  </si>
  <si>
    <t>市政基础设施（供排水、供热（含供热计量改造、长距离供热管道）、供气、地下管线管廊）</t>
  </si>
  <si>
    <t>市政、公共服务等民生领城信息化</t>
  </si>
  <si>
    <t>京津冀协同发展</t>
  </si>
  <si>
    <t>城镇老旧小区改造</t>
  </si>
  <si>
    <t>项目名称</t>
  </si>
  <si>
    <t>大埔县韩江流域污水处理设施、配套管网完善及入河排污口整治工程项目</t>
  </si>
  <si>
    <t>收费公路</t>
  </si>
  <si>
    <t>煤炭储备设施</t>
  </si>
  <si>
    <t>水利</t>
  </si>
  <si>
    <t>重点流域水环境综合治理</t>
  </si>
  <si>
    <t>教育（学前教育、职业教育、普通高校学生宿舍）</t>
  </si>
  <si>
    <t>粮食仓储物流设施</t>
  </si>
  <si>
    <t>产业园区基础设施（主要支持国家级、省级产业园区基础设施）</t>
  </si>
  <si>
    <t>云计算、数据中心、人工智能基础设施</t>
  </si>
  <si>
    <t>长江经济带发展</t>
  </si>
  <si>
    <t>保障性租赁住房</t>
  </si>
  <si>
    <t>项目类型（一级）</t>
  </si>
  <si>
    <t>民用机场（不含通用机场）</t>
  </si>
  <si>
    <t>城乡电网（农村电网改造升级、城市配电网、边远地区高网型新能源微电网）</t>
  </si>
  <si>
    <t>林草业</t>
  </si>
  <si>
    <t>污泥无害化处理和资源化利用</t>
  </si>
  <si>
    <t>养老托育</t>
  </si>
  <si>
    <t>应急物资仓储物流设施（含应急物资中转站、城郊大仓基地）</t>
  </si>
  <si>
    <t>其他市政和产业园区基础设施</t>
  </si>
  <si>
    <t>轨道交通、机场、高速公路等传统基础设施智能化改造</t>
  </si>
  <si>
    <t>“一带一路”建设</t>
  </si>
  <si>
    <t>公共租赁住房</t>
  </si>
  <si>
    <t>项目类型（二级）</t>
  </si>
  <si>
    <t>水运</t>
  </si>
  <si>
    <t>新能源项目（大型风电光伏基地、村镇可再生能源供热、新能源汽车充电桩、独立新型储能）</t>
  </si>
  <si>
    <t>其他农林水利</t>
  </si>
  <si>
    <t>其他生态环保</t>
  </si>
  <si>
    <t>文化旅游</t>
  </si>
  <si>
    <t>国家物流枢纽等物流基础设施</t>
  </si>
  <si>
    <t>第五代移动通信（5G）融合应用设施</t>
  </si>
  <si>
    <t>粤港澳大湾区建设</t>
  </si>
  <si>
    <t>棚户区改造（主要支持在建收尾项目，适度支持新开工项目）</t>
  </si>
  <si>
    <t>本只专项债券中用于该项目的金额（亿元）</t>
  </si>
  <si>
    <t>综合交通枢纽（含综合交通枢纽一体化综合利用）</t>
  </si>
  <si>
    <t>其他能源</t>
  </si>
  <si>
    <t>其他社会事业</t>
  </si>
  <si>
    <t>农产品批发市场</t>
  </si>
  <si>
    <t>国家级、省级公共技术服务和数字化转型平台</t>
  </si>
  <si>
    <t>长三角一体化发展</t>
  </si>
  <si>
    <t>城中村改造</t>
  </si>
  <si>
    <t>其中：用于符合条件的重大项目资本金金额（亿元）</t>
  </si>
  <si>
    <t>城市轨道交通和市城（郊）铁路</t>
  </si>
  <si>
    <t>其他新型基础设施</t>
  </si>
  <si>
    <t>推进海南全面深化改革开放</t>
  </si>
  <si>
    <t>保障性住房</t>
  </si>
  <si>
    <t>项目简要描述</t>
  </si>
  <si>
    <t>1.入河排污口治理工程。针对大埔县中心城区域现状在实验室检测水质超标的14个入河排污口(排水口)存在的各类问题进行综合整治，通过增设1.8公里截污管网等，并对各排口进行规范化整治建设，设立标识标牌、测流装置与视频监控系统14套。
2.污水管网空白区填补及配套设施完善工程。消除古城、城西、城东、城北等片区污水管网空白区，新建DN300-800污水管网，总长约15km。
3.现状管网更新改造(缺陷修复及错混接整改)工程。结合已进行检测的既有污水管网建设短板及普遍存在错混接问题进行系统改造，优先对主干排水管网中的406处II、IV级缺陷进行修复改造和错混接改造。
4.内涝点治理工程。采用“一点一策”原则对万川路等问题突出的6处内涝点进行治理，新建DN600-DN1500排水管网总长约3km，消除逢雨必涝问题，采购应急排涝物资和泵车一批。
5.再生水利用配套设施工程。为有效提升大埔县再生水利用率，拟从污水处理厂出水总口处新增取水泵站(1.0万m/d)，并新增一条再生水管道至大埔大道，管道全长约4.0公里，管径为DN200DN400，并在沿途增设若干取水点，以保障市政绿化浇酒等用水需求。
6.大埔县城排水信息化管理平台系统提升改造工程。完善排水设施GIS信息库，增设内涝水位、污水主干水质、管网流量压力等在线感知设备一套，实现内涝和排水设施异常预警。</t>
  </si>
  <si>
    <t>城市停车场</t>
  </si>
  <si>
    <t>黄河流域生态保护和高质量发展</t>
  </si>
  <si>
    <t>项目建设期</t>
  </si>
  <si>
    <r>
      <t xml:space="preserve">  2025  </t>
    </r>
    <r>
      <rPr>
        <sz val="11"/>
        <color rgb="FF000000"/>
        <rFont val="宋体"/>
        <charset val="134"/>
      </rPr>
      <t>年至</t>
    </r>
    <r>
      <rPr>
        <u/>
        <sz val="11"/>
        <color rgb="FF000000"/>
        <rFont val="宋体"/>
        <charset val="134"/>
      </rPr>
      <t xml:space="preserve">  2027  </t>
    </r>
    <r>
      <rPr>
        <sz val="11"/>
        <color rgb="FF000000"/>
        <rFont val="宋体"/>
        <charset val="134"/>
      </rPr>
      <t>年</t>
    </r>
  </si>
  <si>
    <t>其他交通基础设施</t>
  </si>
  <si>
    <t>成渝地区双城经济圈建设</t>
  </si>
  <si>
    <t>项目运营期</t>
  </si>
  <si>
    <r>
      <t xml:space="preserve">  2027  </t>
    </r>
    <r>
      <rPr>
        <sz val="11"/>
        <color rgb="FF000000"/>
        <rFont val="宋体"/>
        <charset val="134"/>
      </rPr>
      <t>年至</t>
    </r>
    <r>
      <rPr>
        <u/>
        <sz val="11"/>
        <color rgb="FF000000"/>
        <rFont val="宋体"/>
        <charset val="134"/>
      </rPr>
      <t xml:space="preserve">  2055  </t>
    </r>
    <r>
      <rPr>
        <sz val="11"/>
        <color rgb="FF000000"/>
        <rFont val="宋体"/>
        <charset val="134"/>
      </rPr>
      <t>年</t>
    </r>
  </si>
  <si>
    <t>本项目本次拟发行债券期限（年）</t>
  </si>
  <si>
    <t>债券存续期内项目总投资（亿元）</t>
  </si>
  <si>
    <t>其中：不含专项债券的项目资本金（亿元）</t>
  </si>
  <si>
    <t>专项债券融资（亿元）</t>
  </si>
  <si>
    <t>其他债务融资（亿元）</t>
  </si>
  <si>
    <t>项目分年融资计划（亿元）</t>
  </si>
  <si>
    <t>2023年及以前</t>
  </si>
  <si>
    <t>2024年</t>
  </si>
  <si>
    <t>2025年</t>
  </si>
  <si>
    <t>2026年</t>
  </si>
  <si>
    <t>2027年</t>
  </si>
  <si>
    <t>2028年</t>
  </si>
  <si>
    <t>2029年</t>
  </si>
  <si>
    <t>2030年</t>
  </si>
  <si>
    <t>2031年及以后</t>
  </si>
  <si>
    <t>债券存续期内项目总收益（亿元）</t>
  </si>
  <si>
    <t>债券存续期内项目分年收益（亿元）</t>
  </si>
  <si>
    <t>2021年及以前</t>
  </si>
  <si>
    <t>2022年</t>
  </si>
  <si>
    <t>2023年</t>
  </si>
  <si>
    <t>2031年</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</si>
  <si>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</si>
  <si>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</si>
  <si>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</si>
  <si>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</si>
  <si>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</si>
  <si>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</si>
  <si>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</si>
  <si>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</si>
  <si>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</si>
  <si>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</si>
  <si>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</si>
  <si>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</si>
  <si>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</si>
  <si>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</si>
  <si>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</si>
  <si>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</si>
  <si>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</si>
  <si>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</si>
  <si>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</si>
  <si>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</si>
  <si>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</si>
  <si>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</si>
  <si>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</si>
  <si>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</si>
  <si>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2056年及以后</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</si>
  <si>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</si>
  <si>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</si>
  <si>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</si>
  <si>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</si>
  <si>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</si>
  <si>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</si>
  <si>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</si>
  <si>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</si>
  <si>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</si>
  <si>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项目收益预测依据</t>
  </si>
  <si>
    <t>污水处理费和再生水使用费。</t>
  </si>
  <si>
    <t>注：1.本表中项目总收益指的是债券存续期内的项目总收益。
    2.历史年度的项目收益填写实际数据，未来年度的项目收益填写预测数据。</t>
  </si>
  <si>
    <t>类型：</t>
  </si>
  <si>
    <t>add</t>
  </si>
  <si>
    <t>版本号：</t>
  </si>
  <si>
    <t>分年收益拼接字符串</t>
  </si>
  <si>
    <t>年</t>
  </si>
  <si>
    <t>年及以前</t>
  </si>
  <si>
    <t>年及以后</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</si>
</sst>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00_ "/>
    <numFmt numFmtId="177" formatCode="yyyy&quot;年及以后年度&quot;"/>
  </numFmts>
  <fonts count="26">
    <font>
      <sz val="11"/>
      <color indexed="8"/>
      <name val="宋体"/>
      <charset val="134"/>
    </font>
    <font>
      <sz val="12"/>
      <name val="宋体"/>
      <charset val="134"/>
    </font>
    <font>
      <b/>
      <sz val="11"/>
      <color indexed="8"/>
      <name val="宋体"/>
      <charset val="134"/>
    </font>
    <font>
      <sz val="12"/>
      <color indexed="9"/>
      <name val="宋体"/>
      <charset val="134"/>
    </font>
    <font>
      <sz val="12"/>
      <color indexed="8"/>
      <name val="宋体"/>
      <charset val="134"/>
    </font>
    <font>
      <sz val="9"/>
      <color indexed="8"/>
      <name val="宋体"/>
      <charset val="134"/>
    </font>
    <font>
      <u/>
      <sz val="11"/>
      <color rgb="FF000000"/>
      <name val="宋体"/>
      <charset val="134"/>
    </font>
    <font>
      <sz val="11"/>
      <name val="金标宋体"/>
      <charset val="134"/>
    </font>
    <font>
      <u/>
      <sz val="11"/>
      <color indexed="12"/>
      <name val="宋体"/>
      <charset val="134"/>
    </font>
    <font>
      <u/>
      <sz val="11"/>
      <color indexed="20"/>
      <name val="宋体"/>
      <charset val="134"/>
    </font>
    <font>
      <sz val="11"/>
      <color indexed="10"/>
      <name val="宋体"/>
      <charset val="134"/>
    </font>
    <font>
      <b/>
      <sz val="18"/>
      <color indexed="62"/>
      <name val="宋体"/>
      <charset val="134"/>
    </font>
    <font>
      <i/>
      <sz val="11"/>
      <color indexed="23"/>
      <name val="宋体"/>
      <charset val="134"/>
    </font>
    <font>
      <b/>
      <sz val="15"/>
      <color indexed="62"/>
      <name val="宋体"/>
      <charset val="134"/>
    </font>
    <font>
      <b/>
      <sz val="13"/>
      <color indexed="62"/>
      <name val="宋体"/>
      <charset val="134"/>
    </font>
    <font>
      <b/>
      <sz val="11"/>
      <color indexed="62"/>
      <name val="宋体"/>
      <charset val="134"/>
    </font>
    <font>
      <sz val="11"/>
      <color indexed="62"/>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sz val="11"/>
      <color indexed="17"/>
      <name val="宋体"/>
      <charset val="134"/>
    </font>
    <font>
      <sz val="11"/>
      <color indexed="16"/>
      <name val="宋体"/>
      <charset val="134"/>
    </font>
    <font>
      <sz val="11"/>
      <color indexed="19"/>
      <name val="宋体"/>
      <charset val="134"/>
    </font>
    <font>
      <sz val="11"/>
      <color indexed="9"/>
      <name val="宋体"/>
      <charset val="134"/>
    </font>
    <font>
      <sz val="11"/>
      <color rgb="FF000000"/>
      <name val="宋体"/>
      <charset val="134"/>
    </font>
  </fonts>
  <fills count="18">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54"/>
        <bgColor indexed="64"/>
      </patternFill>
    </fill>
    <fill>
      <patternFill patternType="solid">
        <fgColor indexed="27"/>
        <bgColor indexed="64"/>
      </patternFill>
    </fill>
    <fill>
      <patternFill patternType="solid">
        <fgColor indexed="31"/>
        <bgColor indexed="64"/>
      </patternFill>
    </fill>
    <fill>
      <patternFill patternType="solid">
        <fgColor indexed="22"/>
        <bgColor indexed="64"/>
      </patternFill>
    </fill>
    <fill>
      <patternFill patternType="solid">
        <fgColor indexed="25"/>
        <bgColor indexed="64"/>
      </patternFill>
    </fill>
    <fill>
      <patternFill patternType="solid">
        <fgColor indexed="29"/>
        <bgColor indexed="64"/>
      </patternFill>
    </fill>
    <fill>
      <patternFill patternType="solid">
        <fgColor indexed="23"/>
        <bgColor indexed="64"/>
      </patternFill>
    </fill>
    <fill>
      <patternFill patternType="solid">
        <fgColor indexed="49"/>
        <bgColor indexed="64"/>
      </patternFill>
    </fill>
    <fill>
      <patternFill patternType="solid">
        <fgColor indexed="44"/>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indexed="8"/>
      </left>
      <right style="thin">
        <color indexed="8"/>
      </right>
      <top style="thin">
        <color indexed="8"/>
      </top>
      <bottom style="thin">
        <color indexed="8"/>
      </bottom>
      <diagonal/>
    </border>
    <border>
      <left style="thin">
        <color auto="1"/>
      </left>
      <right/>
      <top style="thin">
        <color auto="1"/>
      </top>
      <bottom/>
      <diagonal/>
    </border>
    <border>
      <left/>
      <right/>
      <top style="thin">
        <color auto="1"/>
      </top>
      <bottom/>
      <diagonal/>
    </border>
    <border>
      <left style="thin">
        <color indexed="22"/>
      </left>
      <right style="thin">
        <color indexed="22"/>
      </right>
      <top style="thin">
        <color indexed="22"/>
      </top>
      <bottom style="thin">
        <color indexed="22"/>
      </bottom>
      <diagonal/>
    </border>
    <border>
      <left/>
      <right/>
      <top/>
      <bottom style="thick">
        <color indexed="54"/>
      </bottom>
      <diagonal/>
    </border>
    <border>
      <left/>
      <right/>
      <top/>
      <bottom style="thick">
        <color indexed="44"/>
      </bottom>
      <diagonal/>
    </border>
    <border>
      <left/>
      <right/>
      <top/>
      <bottom style="medium">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54"/>
      </top>
      <bottom style="double">
        <color indexed="54"/>
      </bottom>
      <diagonal/>
    </border>
  </borders>
  <cellStyleXfs count="5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4" borderId="15" applyNumberFormat="0" applyAlignment="0" applyProtection="0">
      <alignment vertical="center"/>
    </xf>
    <xf numFmtId="0" fontId="17" fillId="2" borderId="16" applyNumberFormat="0" applyAlignment="0" applyProtection="0">
      <alignment vertical="center"/>
    </xf>
    <xf numFmtId="0" fontId="18" fillId="2"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 fillId="0" borderId="1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0" fillId="3" borderId="0" applyNumberFormat="0" applyBorder="0" applyAlignment="0" applyProtection="0">
      <alignment vertical="center"/>
    </xf>
    <xf numFmtId="0" fontId="0" fillId="6" borderId="0" applyNumberFormat="0" applyBorder="0" applyAlignment="0" applyProtection="0">
      <alignment vertical="center"/>
    </xf>
    <xf numFmtId="0" fontId="24" fillId="12" borderId="0" applyNumberFormat="0" applyBorder="0" applyAlignment="0" applyProtection="0">
      <alignment vertical="center"/>
    </xf>
    <xf numFmtId="0" fontId="24" fillId="9"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24" fillId="12" borderId="0" applyNumberFormat="0" applyBorder="0" applyAlignment="0" applyProtection="0">
      <alignment vertical="center"/>
    </xf>
    <xf numFmtId="0" fontId="24" fillId="16"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4" fillId="17" borderId="0" applyNumberFormat="0" applyBorder="0" applyAlignment="0" applyProtection="0">
      <alignment vertical="center"/>
    </xf>
    <xf numFmtId="0" fontId="24" fillId="14"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24" fillId="4" borderId="0" applyNumberFormat="0" applyBorder="0" applyAlignment="0" applyProtection="0">
      <alignment vertical="center"/>
    </xf>
    <xf numFmtId="0" fontId="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xf numFmtId="0" fontId="1" fillId="0" borderId="0"/>
    <xf numFmtId="0" fontId="1" fillId="0" borderId="0"/>
    <xf numFmtId="0" fontId="1" fillId="0" borderId="0"/>
  </cellStyleXfs>
  <cellXfs count="66">
    <xf numFmtId="0" fontId="0" fillId="0" borderId="0" xfId="0">
      <alignment vertical="center"/>
    </xf>
    <xf numFmtId="0" fontId="0" fillId="0" borderId="0" xfId="0" applyProtection="1">
      <alignment vertical="center"/>
    </xf>
    <xf numFmtId="0" fontId="1" fillId="0" borderId="0" xfId="56" applyProtection="1"/>
    <xf numFmtId="0" fontId="2" fillId="0" borderId="0" xfId="51" applyFont="1" applyProtection="1">
      <alignment vertical="center"/>
    </xf>
    <xf numFmtId="0" fontId="3" fillId="0" borderId="0" xfId="56" applyFont="1" applyProtection="1"/>
    <xf numFmtId="0" fontId="3" fillId="0" borderId="0" xfId="56" applyNumberFormat="1" applyFont="1" applyFill="1" applyBorder="1" applyAlignment="1" applyProtection="1">
      <alignment shrinkToFit="1"/>
    </xf>
    <xf numFmtId="0" fontId="1" fillId="0" borderId="0" xfId="56" applyFont="1" applyProtection="1"/>
    <xf numFmtId="0" fontId="4" fillId="0" borderId="0" xfId="56" applyFont="1" applyProtection="1"/>
    <xf numFmtId="0" fontId="0" fillId="0" borderId="1" xfId="51" applyBorder="1" applyAlignment="1" applyProtection="1">
      <alignment horizontal="left" vertical="center"/>
    </xf>
    <xf numFmtId="0" fontId="0" fillId="0" borderId="1" xfId="51" applyFont="1" applyBorder="1" applyAlignment="1" applyProtection="1">
      <alignment horizontal="center" vertical="center"/>
      <protection locked="0"/>
    </xf>
    <xf numFmtId="0" fontId="0" fillId="0" borderId="1" xfId="51" applyBorder="1" applyAlignment="1" applyProtection="1">
      <alignment horizontal="center" vertical="center"/>
      <protection locked="0"/>
    </xf>
    <xf numFmtId="0" fontId="0" fillId="2" borderId="2" xfId="51" applyFill="1" applyBorder="1" applyAlignment="1" applyProtection="1">
      <alignment horizontal="left" vertical="center"/>
    </xf>
    <xf numFmtId="0" fontId="0" fillId="2" borderId="3" xfId="51" applyFill="1" applyBorder="1" applyAlignment="1" applyProtection="1">
      <alignment horizontal="left" vertical="center"/>
    </xf>
    <xf numFmtId="0" fontId="0" fillId="2" borderId="4" xfId="51" applyFill="1" applyBorder="1" applyAlignment="1" applyProtection="1">
      <alignment horizontal="left" vertical="center"/>
    </xf>
    <xf numFmtId="0" fontId="0" fillId="2" borderId="2" xfId="51" applyFont="1" applyFill="1" applyBorder="1" applyAlignment="1" applyProtection="1">
      <alignment horizontal="center" vertical="center"/>
      <protection locked="0"/>
    </xf>
    <xf numFmtId="0" fontId="0" fillId="2" borderId="3" xfId="51" applyFont="1" applyFill="1" applyBorder="1" applyAlignment="1" applyProtection="1">
      <alignment horizontal="center" vertical="center"/>
      <protection locked="0"/>
    </xf>
    <xf numFmtId="0" fontId="0" fillId="2" borderId="4" xfId="51" applyFont="1" applyFill="1" applyBorder="1" applyAlignment="1" applyProtection="1">
      <alignment horizontal="center" vertical="center"/>
      <protection locked="0"/>
    </xf>
    <xf numFmtId="176" fontId="0" fillId="2" borderId="2" xfId="51" applyNumberFormat="1" applyFill="1" applyBorder="1" applyAlignment="1" applyProtection="1">
      <alignment horizontal="center" vertical="center"/>
      <protection locked="0"/>
    </xf>
    <xf numFmtId="176" fontId="0" fillId="2" borderId="3" xfId="51" applyNumberFormat="1" applyFill="1" applyBorder="1" applyAlignment="1" applyProtection="1">
      <alignment horizontal="center" vertical="center"/>
      <protection locked="0"/>
    </xf>
    <xf numFmtId="176" fontId="0" fillId="2" borderId="4" xfId="51" applyNumberFormat="1" applyFill="1" applyBorder="1" applyAlignment="1" applyProtection="1">
      <alignment horizontal="center" vertical="center"/>
      <protection locked="0"/>
    </xf>
    <xf numFmtId="0" fontId="5" fillId="2" borderId="2" xfId="51" applyFont="1" applyFill="1" applyBorder="1" applyAlignment="1" applyProtection="1">
      <alignment horizontal="center" vertical="center"/>
    </xf>
    <xf numFmtId="0" fontId="5" fillId="2" borderId="3" xfId="51" applyFont="1" applyFill="1" applyBorder="1" applyAlignment="1" applyProtection="1">
      <alignment horizontal="center" vertical="center"/>
    </xf>
    <xf numFmtId="0" fontId="5" fillId="2" borderId="4" xfId="51" applyFont="1" applyFill="1" applyBorder="1" applyAlignment="1" applyProtection="1">
      <alignment horizontal="center" vertical="center"/>
    </xf>
    <xf numFmtId="0" fontId="0" fillId="0" borderId="2" xfId="51" applyBorder="1" applyAlignment="1" applyProtection="1">
      <alignment horizontal="left" vertical="center"/>
    </xf>
    <xf numFmtId="0" fontId="0" fillId="0" borderId="3" xfId="51" applyBorder="1" applyAlignment="1" applyProtection="1">
      <alignment horizontal="left" vertical="center"/>
    </xf>
    <xf numFmtId="0" fontId="0" fillId="0" borderId="4" xfId="51" applyBorder="1" applyAlignment="1" applyProtection="1">
      <alignment horizontal="left" vertical="center"/>
    </xf>
    <xf numFmtId="0" fontId="0" fillId="0" borderId="2" xfId="51" applyFont="1" applyBorder="1" applyAlignment="1" applyProtection="1">
      <alignment horizontal="center" vertical="center" wrapText="1"/>
      <protection locked="0"/>
    </xf>
    <xf numFmtId="0" fontId="0" fillId="0" borderId="3" xfId="51" applyBorder="1" applyAlignment="1" applyProtection="1">
      <alignment horizontal="center" vertical="center"/>
      <protection locked="0"/>
    </xf>
    <xf numFmtId="0" fontId="0" fillId="0" borderId="4" xfId="51" applyBorder="1" applyAlignment="1" applyProtection="1">
      <alignment horizontal="center" vertical="center"/>
      <protection locked="0"/>
    </xf>
    <xf numFmtId="0" fontId="3" fillId="0" borderId="0" xfId="56" applyFont="1" applyFill="1" applyBorder="1" applyAlignment="1" applyProtection="1"/>
    <xf numFmtId="0" fontId="6" fillId="0" borderId="2" xfId="51" applyFont="1" applyBorder="1" applyAlignment="1" applyProtection="1">
      <alignment horizontal="center" vertical="center"/>
      <protection locked="0"/>
    </xf>
    <xf numFmtId="0" fontId="0" fillId="0" borderId="2" xfId="51" applyNumberFormat="1" applyFont="1" applyBorder="1" applyAlignment="1" applyProtection="1">
      <alignment horizontal="center" vertical="center"/>
      <protection locked="0"/>
    </xf>
    <xf numFmtId="0" fontId="0" fillId="0" borderId="3" xfId="51" applyNumberFormat="1" applyBorder="1" applyAlignment="1" applyProtection="1">
      <alignment horizontal="center" vertical="center"/>
      <protection locked="0"/>
    </xf>
    <xf numFmtId="0" fontId="0" fillId="0" borderId="4" xfId="51" applyNumberFormat="1" applyBorder="1" applyAlignment="1" applyProtection="1">
      <alignment horizontal="center" vertical="center"/>
      <protection locked="0"/>
    </xf>
    <xf numFmtId="176" fontId="0" fillId="0" borderId="1" xfId="51" applyNumberFormat="1" applyBorder="1" applyAlignment="1" applyProtection="1">
      <alignment horizontal="center" vertical="center"/>
      <protection locked="0"/>
    </xf>
    <xf numFmtId="0" fontId="0" fillId="0" borderId="2" xfId="51" applyFont="1" applyBorder="1" applyAlignment="1" applyProtection="1">
      <alignment horizontal="center" vertical="center"/>
    </xf>
    <xf numFmtId="0" fontId="0" fillId="0" borderId="3" xfId="51" applyBorder="1" applyAlignment="1" applyProtection="1">
      <alignment horizontal="center" vertical="center"/>
    </xf>
    <xf numFmtId="0" fontId="0" fillId="0" borderId="4" xfId="51" applyBorder="1" applyAlignment="1" applyProtection="1">
      <alignment horizontal="center" vertical="center"/>
    </xf>
    <xf numFmtId="176" fontId="0" fillId="0" borderId="2" xfId="51" applyNumberFormat="1" applyBorder="1" applyAlignment="1" applyProtection="1">
      <alignment horizontal="center" vertical="center"/>
      <protection locked="0"/>
    </xf>
    <xf numFmtId="176" fontId="0" fillId="0" borderId="3" xfId="51" applyNumberFormat="1" applyBorder="1" applyAlignment="1" applyProtection="1">
      <alignment horizontal="center" vertical="center"/>
      <protection locked="0"/>
    </xf>
    <xf numFmtId="176" fontId="0" fillId="0" borderId="4" xfId="51" applyNumberFormat="1" applyBorder="1" applyAlignment="1" applyProtection="1">
      <alignment horizontal="center" vertical="center"/>
      <protection locked="0"/>
    </xf>
    <xf numFmtId="0" fontId="0" fillId="0" borderId="1" xfId="51" applyFont="1" applyBorder="1" applyAlignment="1" applyProtection="1">
      <alignment horizontal="center" vertical="center"/>
    </xf>
    <xf numFmtId="0" fontId="0" fillId="0" borderId="1" xfId="51" applyBorder="1" applyAlignment="1" applyProtection="1">
      <alignment horizontal="center" vertical="center"/>
    </xf>
    <xf numFmtId="0" fontId="0" fillId="0" borderId="2" xfId="51" applyBorder="1" applyAlignment="1" applyProtection="1">
      <alignment horizontal="center" vertical="center"/>
    </xf>
    <xf numFmtId="0" fontId="0" fillId="0" borderId="5" xfId="51" applyBorder="1" applyAlignment="1" applyProtection="1">
      <alignment horizontal="center" vertical="center"/>
    </xf>
    <xf numFmtId="0" fontId="0" fillId="0" borderId="6" xfId="51" applyBorder="1" applyAlignment="1" applyProtection="1">
      <alignment horizontal="center" vertical="center"/>
    </xf>
    <xf numFmtId="0" fontId="0" fillId="0" borderId="7" xfId="51" applyBorder="1" applyAlignment="1" applyProtection="1">
      <alignment horizontal="center" vertical="center"/>
    </xf>
    <xf numFmtId="0" fontId="7" fillId="0" borderId="8" xfId="0" applyFont="1" applyBorder="1" applyAlignment="1" applyProtection="1">
      <alignment horizontal="center" vertical="center" wrapText="1"/>
    </xf>
    <xf numFmtId="177" fontId="0" fillId="0" borderId="1" xfId="51" applyNumberFormat="1" applyBorder="1" applyAlignment="1" applyProtection="1">
      <alignment horizontal="center" vertical="center"/>
    </xf>
    <xf numFmtId="176" fontId="0" fillId="0" borderId="1" xfId="51" applyNumberFormat="1" applyBorder="1" applyProtection="1">
      <alignment vertical="center"/>
      <protection locked="0"/>
    </xf>
    <xf numFmtId="0" fontId="0" fillId="0" borderId="9" xfId="51" applyBorder="1" applyAlignment="1" applyProtection="1">
      <alignment horizontal="center" vertical="center"/>
    </xf>
    <xf numFmtId="0" fontId="0" fillId="0" borderId="10" xfId="51" applyBorder="1" applyAlignment="1" applyProtection="1">
      <alignment horizontal="center" vertical="center"/>
    </xf>
    <xf numFmtId="0" fontId="0" fillId="0" borderId="0" xfId="51" applyAlignment="1" applyProtection="1">
      <alignment horizontal="center" vertical="center"/>
    </xf>
    <xf numFmtId="0" fontId="0" fillId="0" borderId="3" xfId="51" applyBorder="1" applyProtection="1">
      <alignment vertical="center"/>
    </xf>
    <xf numFmtId="0" fontId="0" fillId="0" borderId="1" xfId="51" applyFont="1" applyBorder="1" applyAlignment="1" applyProtection="1">
      <alignment horizontal="left" vertical="center"/>
    </xf>
    <xf numFmtId="0" fontId="0" fillId="0" borderId="2" xfId="51" applyNumberFormat="1" applyBorder="1" applyAlignment="1" applyProtection="1">
      <alignment horizontal="center" vertical="center"/>
      <protection locked="0"/>
    </xf>
    <xf numFmtId="176" fontId="0" fillId="0" borderId="2" xfId="51" applyNumberFormat="1" applyFont="1" applyBorder="1" applyAlignment="1" applyProtection="1">
      <alignment horizontal="center" vertical="center"/>
      <protection locked="0"/>
    </xf>
    <xf numFmtId="0" fontId="0" fillId="0" borderId="9" xfId="0" applyBorder="1" applyAlignment="1" applyProtection="1">
      <alignment vertical="center"/>
    </xf>
    <xf numFmtId="0" fontId="0" fillId="0" borderId="10" xfId="0" applyBorder="1" applyAlignment="1" applyProtection="1">
      <alignment vertical="center"/>
    </xf>
    <xf numFmtId="0" fontId="0" fillId="0" borderId="1" xfId="0" applyFont="1" applyBorder="1" applyAlignment="1" applyProtection="1">
      <alignment horizontal="center" vertical="center"/>
    </xf>
    <xf numFmtId="2" fontId="0" fillId="0" borderId="1" xfId="0" applyNumberFormat="1" applyFont="1" applyBorder="1" applyAlignment="1" applyProtection="1">
      <alignment horizontal="center" vertical="center"/>
      <protection locked="0"/>
    </xf>
    <xf numFmtId="176" fontId="0" fillId="0" borderId="2" xfId="0" applyNumberFormat="1" applyFont="1" applyBorder="1" applyAlignment="1" applyProtection="1">
      <alignment horizontal="center" vertical="center"/>
      <protection locked="0"/>
    </xf>
    <xf numFmtId="176" fontId="0" fillId="0" borderId="4" xfId="0" applyNumberFormat="1" applyFont="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0" borderId="10" xfId="51" applyFont="1" applyBorder="1" applyAlignment="1" applyProtection="1">
      <alignment horizontal="left" vertical="center" wrapText="1"/>
    </xf>
    <xf numFmtId="0" fontId="0" fillId="0" borderId="0" xfId="51" applyProtection="1">
      <alignment vertical="center"/>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5" xfId="49"/>
    <cellStyle name="常规 2 2 2" xfId="50"/>
    <cellStyle name="常规 2 2 3" xfId="51"/>
    <cellStyle name="常规 2 2" xfId="52"/>
    <cellStyle name="常规 2 3" xfId="53"/>
    <cellStyle name="常规 2" xfId="54"/>
    <cellStyle name="常规 2 4" xfId="55"/>
    <cellStyle name="常规 2 5 2" xfId="56"/>
    <cellStyle name="常规 3" xfId="57"/>
  </cellStyles>
  <tableStyles count="0" defaultTableStyle="TableStyleMedium9"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L38"/>
  <sheetViews>
    <sheetView tabSelected="1" zoomScale="70" zoomScaleNormal="70" zoomScaleSheetLayoutView="60" workbookViewId="0">
      <selection activeCell="N8" sqref="N8"/>
    </sheetView>
  </sheetViews>
  <sheetFormatPr defaultColWidth="9" defaultRowHeight="15"/>
  <cols>
    <col min="1" max="1" width="12.6272727272727" style="2" customWidth="1"/>
    <col min="2" max="2" width="17" style="2" customWidth="1"/>
    <col min="3" max="3" width="21.6272727272727" style="2" customWidth="1"/>
    <col min="4" max="11" width="17.3727272727273" style="2" customWidth="1"/>
    <col min="12" max="13" width="12.6272727272727" style="2" customWidth="1"/>
    <col min="14" max="15" width="9" style="2"/>
    <col min="16" max="16" width="11.3727272727273" style="2" customWidth="1"/>
    <col min="17" max="17" width="13.2545454545455" style="2" customWidth="1"/>
    <col min="18" max="16384" width="9" style="2"/>
  </cols>
  <sheetData>
    <row r="1" ht="21" customHeight="1" spans="1:38">
      <c r="A1" s="3" t="s">
        <v>0</v>
      </c>
      <c r="B1" s="3"/>
      <c r="C1" s="3"/>
      <c r="D1" s="3"/>
      <c r="E1" s="3"/>
      <c r="F1" s="3"/>
      <c r="G1" s="3"/>
      <c r="H1" s="3"/>
      <c r="I1" s="3"/>
      <c r="J1" s="3"/>
      <c r="K1" s="3"/>
      <c r="L1" s="3"/>
      <c r="M1" s="3"/>
      <c r="N1" s="4"/>
      <c r="O1" s="5" t="s">
        <v>1</v>
      </c>
      <c r="P1" s="5" t="s">
        <v>2</v>
      </c>
      <c r="Q1" s="5" t="s">
        <v>3</v>
      </c>
      <c r="R1" s="5" t="s">
        <v>4</v>
      </c>
      <c r="S1" s="5" t="s">
        <v>5</v>
      </c>
      <c r="T1" s="5" t="s">
        <v>6</v>
      </c>
      <c r="U1" s="5" t="s">
        <v>7</v>
      </c>
      <c r="V1" s="5" t="s">
        <v>8</v>
      </c>
      <c r="W1" s="5" t="s">
        <v>9</v>
      </c>
      <c r="X1" s="5" t="s">
        <v>10</v>
      </c>
      <c r="Y1" s="5" t="s">
        <v>11</v>
      </c>
      <c r="Z1" s="5" t="s">
        <v>12</v>
      </c>
      <c r="AA1" s="5" t="s">
        <v>13</v>
      </c>
      <c r="AB1" s="5" t="s">
        <v>14</v>
      </c>
      <c r="AC1" s="6"/>
      <c r="AD1" s="6"/>
      <c r="AE1" s="6"/>
      <c r="AF1" s="6"/>
      <c r="AG1" s="7"/>
      <c r="AH1" s="7"/>
      <c r="AI1" s="7"/>
      <c r="AJ1" s="7"/>
      <c r="AK1" s="7"/>
      <c r="AL1" s="7"/>
    </row>
    <row r="2" ht="21" customHeight="1" spans="1:38">
      <c r="A2" s="3" t="s">
        <v>15</v>
      </c>
      <c r="B2" s="3"/>
      <c r="C2" s="3"/>
      <c r="D2" s="3"/>
      <c r="E2" s="3"/>
      <c r="F2" s="3"/>
      <c r="G2" s="3"/>
      <c r="H2" s="3"/>
      <c r="I2" s="3"/>
      <c r="J2" s="3"/>
      <c r="K2" s="3"/>
      <c r="L2" s="3"/>
      <c r="M2" s="3"/>
      <c r="N2" s="4"/>
      <c r="O2" s="4"/>
      <c r="P2" s="5" t="s">
        <v>16</v>
      </c>
      <c r="Q2" s="5" t="s">
        <v>17</v>
      </c>
      <c r="R2" s="5" t="s">
        <v>18</v>
      </c>
      <c r="S2" s="5" t="s">
        <v>19</v>
      </c>
      <c r="T2" s="5" t="s">
        <v>20</v>
      </c>
      <c r="U2" s="5" t="s">
        <v>21</v>
      </c>
      <c r="V2" s="5" t="s">
        <v>22</v>
      </c>
      <c r="W2" s="5" t="s">
        <v>23</v>
      </c>
      <c r="X2" s="5" t="s">
        <v>24</v>
      </c>
      <c r="Y2" s="5" t="s">
        <v>25</v>
      </c>
      <c r="Z2" s="4"/>
      <c r="AA2" s="4"/>
      <c r="AB2" s="4"/>
      <c r="AC2" s="6"/>
      <c r="AD2" s="6"/>
      <c r="AE2" s="6"/>
      <c r="AF2" s="6"/>
    </row>
    <row r="3" ht="21" customHeight="1" spans="1:38">
      <c r="A3" s="8" t="s">
        <v>26</v>
      </c>
      <c r="B3" s="8"/>
      <c r="C3" s="8"/>
      <c r="D3" s="9" t="s">
        <v>27</v>
      </c>
      <c r="E3" s="10"/>
      <c r="F3" s="10"/>
      <c r="G3" s="10"/>
      <c r="H3" s="10"/>
      <c r="I3" s="10"/>
      <c r="J3" s="10"/>
      <c r="K3" s="10"/>
      <c r="L3" s="10"/>
      <c r="M3" s="10"/>
      <c r="N3" s="4"/>
      <c r="O3" s="4"/>
      <c r="P3" s="5" t="s">
        <v>28</v>
      </c>
      <c r="Q3" s="5" t="s">
        <v>29</v>
      </c>
      <c r="R3" s="5" t="s">
        <v>30</v>
      </c>
      <c r="S3" s="5" t="s">
        <v>31</v>
      </c>
      <c r="T3" s="5" t="s">
        <v>32</v>
      </c>
      <c r="U3" s="5" t="s">
        <v>33</v>
      </c>
      <c r="V3" s="5" t="s">
        <v>34</v>
      </c>
      <c r="W3" s="5" t="s">
        <v>35</v>
      </c>
      <c r="X3" s="5" t="s">
        <v>36</v>
      </c>
      <c r="Y3" s="5" t="s">
        <v>37</v>
      </c>
      <c r="Z3" s="4"/>
      <c r="AA3" s="4"/>
      <c r="AB3" s="4"/>
      <c r="AC3" s="6"/>
      <c r="AD3" s="6"/>
      <c r="AE3" s="6"/>
      <c r="AF3" s="6"/>
    </row>
    <row r="4" ht="21" customHeight="1" spans="1:38">
      <c r="A4" s="11" t="s">
        <v>38</v>
      </c>
      <c r="B4" s="12"/>
      <c r="C4" s="13"/>
      <c r="D4" s="14" t="s">
        <v>5</v>
      </c>
      <c r="E4" s="15"/>
      <c r="F4" s="15"/>
      <c r="G4" s="15"/>
      <c r="H4" s="15"/>
      <c r="I4" s="15"/>
      <c r="J4" s="15"/>
      <c r="K4" s="15"/>
      <c r="L4" s="15"/>
      <c r="M4" s="16"/>
      <c r="N4" s="4"/>
      <c r="O4" s="4"/>
      <c r="P4" s="5" t="s">
        <v>39</v>
      </c>
      <c r="Q4" s="5" t="s">
        <v>40</v>
      </c>
      <c r="R4" s="5" t="s">
        <v>41</v>
      </c>
      <c r="S4" s="5" t="s">
        <v>42</v>
      </c>
      <c r="T4" s="5" t="s">
        <v>43</v>
      </c>
      <c r="U4" s="5" t="s">
        <v>44</v>
      </c>
      <c r="V4" s="5" t="s">
        <v>45</v>
      </c>
      <c r="W4" s="5" t="s">
        <v>46</v>
      </c>
      <c r="X4" s="5" t="s">
        <v>47</v>
      </c>
      <c r="Y4" s="5" t="s">
        <v>48</v>
      </c>
      <c r="Z4" s="4"/>
      <c r="AA4" s="4"/>
      <c r="AB4" s="4"/>
      <c r="AC4" s="6"/>
      <c r="AD4" s="6"/>
      <c r="AE4" s="6"/>
      <c r="AF4" s="6"/>
    </row>
    <row r="5" ht="21" customHeight="1" spans="1:38">
      <c r="A5" s="11" t="s">
        <v>49</v>
      </c>
      <c r="B5" s="12"/>
      <c r="C5" s="13"/>
      <c r="D5" s="14" t="s">
        <v>19</v>
      </c>
      <c r="E5" s="15"/>
      <c r="F5" s="15"/>
      <c r="G5" s="15"/>
      <c r="H5" s="15"/>
      <c r="I5" s="15"/>
      <c r="J5" s="15"/>
      <c r="K5" s="15"/>
      <c r="L5" s="15"/>
      <c r="M5" s="16"/>
      <c r="N5" s="4"/>
      <c r="O5" s="4"/>
      <c r="P5" s="5" t="s">
        <v>50</v>
      </c>
      <c r="Q5" s="5" t="s">
        <v>51</v>
      </c>
      <c r="R5" s="5" t="s">
        <v>52</v>
      </c>
      <c r="S5" s="5" t="s">
        <v>53</v>
      </c>
      <c r="T5" s="5" t="s">
        <v>54</v>
      </c>
      <c r="U5" s="5" t="s">
        <v>55</v>
      </c>
      <c r="V5" s="4"/>
      <c r="W5" s="5" t="s">
        <v>56</v>
      </c>
      <c r="X5" s="5" t="s">
        <v>57</v>
      </c>
      <c r="Y5" s="5" t="s">
        <v>58</v>
      </c>
      <c r="Z5" s="4"/>
      <c r="AA5" s="4"/>
      <c r="AB5" s="4"/>
      <c r="AC5" s="6"/>
      <c r="AD5" s="6"/>
      <c r="AE5" s="6"/>
      <c r="AF5" s="6"/>
    </row>
    <row r="6" ht="21" customHeight="1" spans="1:38">
      <c r="A6" s="11" t="s">
        <v>59</v>
      </c>
      <c r="B6" s="12"/>
      <c r="C6" s="13"/>
      <c r="D6" s="17">
        <v>0.3</v>
      </c>
      <c r="E6" s="18"/>
      <c r="F6" s="18"/>
      <c r="G6" s="18"/>
      <c r="H6" s="18"/>
      <c r="I6" s="18"/>
      <c r="J6" s="18"/>
      <c r="K6" s="18"/>
      <c r="L6" s="18"/>
      <c r="M6" s="19"/>
      <c r="N6" s="4"/>
      <c r="O6" s="4"/>
      <c r="P6" s="5" t="s">
        <v>60</v>
      </c>
      <c r="Q6" s="5" t="s">
        <v>61</v>
      </c>
      <c r="R6" s="4"/>
      <c r="S6" s="4"/>
      <c r="T6" s="5" t="s">
        <v>62</v>
      </c>
      <c r="U6" s="5" t="s">
        <v>63</v>
      </c>
      <c r="V6" s="4"/>
      <c r="W6" s="5" t="s">
        <v>64</v>
      </c>
      <c r="X6" s="5" t="s">
        <v>65</v>
      </c>
      <c r="Y6" s="5" t="s">
        <v>66</v>
      </c>
      <c r="Z6" s="4"/>
      <c r="AA6" s="4"/>
      <c r="AB6" s="4"/>
      <c r="AC6" s="6"/>
      <c r="AD6" s="6"/>
      <c r="AE6" s="6"/>
      <c r="AF6" s="6"/>
    </row>
    <row r="7" ht="21" customHeight="1" spans="1:38">
      <c r="A7" s="20" t="s">
        <v>67</v>
      </c>
      <c r="B7" s="21"/>
      <c r="C7" s="22"/>
      <c r="D7" s="17">
        <v>0.24</v>
      </c>
      <c r="E7" s="18"/>
      <c r="F7" s="18"/>
      <c r="G7" s="18"/>
      <c r="H7" s="18"/>
      <c r="I7" s="18"/>
      <c r="J7" s="18"/>
      <c r="K7" s="18"/>
      <c r="L7" s="18"/>
      <c r="M7" s="19"/>
      <c r="N7" s="4"/>
      <c r="O7" s="4"/>
      <c r="P7" s="5" t="s">
        <v>68</v>
      </c>
      <c r="Q7" s="4"/>
      <c r="R7" s="4"/>
      <c r="S7" s="4"/>
      <c r="T7" s="4"/>
      <c r="U7" s="4"/>
      <c r="V7" s="4"/>
      <c r="W7" s="5" t="s">
        <v>69</v>
      </c>
      <c r="X7" s="5" t="s">
        <v>70</v>
      </c>
      <c r="Y7" s="5" t="s">
        <v>71</v>
      </c>
      <c r="Z7" s="4"/>
      <c r="AA7" s="4"/>
      <c r="AB7" s="4"/>
      <c r="AC7" s="6"/>
      <c r="AD7" s="6"/>
      <c r="AE7" s="6"/>
      <c r="AF7" s="6"/>
    </row>
    <row r="8" ht="146" customHeight="1" spans="1:38">
      <c r="A8" s="23" t="s">
        <v>72</v>
      </c>
      <c r="B8" s="24"/>
      <c r="C8" s="25"/>
      <c r="D8" s="26" t="s">
        <v>73</v>
      </c>
      <c r="E8" s="27"/>
      <c r="F8" s="27"/>
      <c r="G8" s="27"/>
      <c r="H8" s="27"/>
      <c r="I8" s="27"/>
      <c r="J8" s="27"/>
      <c r="K8" s="27"/>
      <c r="L8" s="27"/>
      <c r="M8" s="28"/>
      <c r="N8" s="4"/>
      <c r="O8" s="4"/>
      <c r="P8" s="29" t="s">
        <v>74</v>
      </c>
      <c r="Q8" s="4"/>
      <c r="R8" s="4"/>
      <c r="S8" s="4"/>
      <c r="T8" s="4"/>
      <c r="U8" s="4"/>
      <c r="V8" s="4"/>
      <c r="W8" s="4"/>
      <c r="X8" s="5" t="s">
        <v>75</v>
      </c>
      <c r="Y8" s="4"/>
      <c r="Z8" s="4"/>
      <c r="AA8" s="4"/>
      <c r="AB8" s="4"/>
      <c r="AC8" s="6"/>
      <c r="AD8" s="6"/>
      <c r="AE8" s="6"/>
      <c r="AF8" s="6"/>
    </row>
    <row r="9" ht="21" customHeight="1" spans="1:38">
      <c r="A9" s="23" t="s">
        <v>76</v>
      </c>
      <c r="B9" s="24"/>
      <c r="C9" s="25"/>
      <c r="D9" s="30" t="s">
        <v>77</v>
      </c>
      <c r="E9" s="27"/>
      <c r="F9" s="27"/>
      <c r="G9" s="27"/>
      <c r="H9" s="27"/>
      <c r="I9" s="27"/>
      <c r="J9" s="27"/>
      <c r="K9" s="27"/>
      <c r="L9" s="27"/>
      <c r="M9" s="28"/>
      <c r="N9" s="4"/>
      <c r="O9" s="4"/>
      <c r="P9" s="5" t="s">
        <v>78</v>
      </c>
      <c r="Q9" s="4"/>
      <c r="R9" s="4"/>
      <c r="S9" s="4"/>
      <c r="T9" s="4"/>
      <c r="U9" s="4"/>
      <c r="V9" s="4"/>
      <c r="W9" s="4"/>
      <c r="X9" s="5" t="s">
        <v>79</v>
      </c>
      <c r="Y9" s="4"/>
      <c r="Z9" s="4"/>
      <c r="AA9" s="4"/>
      <c r="AB9" s="4"/>
      <c r="AC9" s="6"/>
      <c r="AD9" s="6"/>
      <c r="AE9" s="6"/>
      <c r="AF9" s="6"/>
    </row>
    <row r="10" ht="21" customHeight="1" spans="1:38">
      <c r="A10" s="23" t="s">
        <v>80</v>
      </c>
      <c r="B10" s="24"/>
      <c r="C10" s="25"/>
      <c r="D10" s="30" t="s">
        <v>81</v>
      </c>
      <c r="E10" s="27"/>
      <c r="F10" s="27"/>
      <c r="G10" s="27"/>
      <c r="H10" s="27"/>
      <c r="I10" s="27"/>
      <c r="J10" s="27"/>
      <c r="K10" s="27"/>
      <c r="L10" s="27"/>
      <c r="M10" s="28"/>
      <c r="N10" s="4"/>
      <c r="O10" s="6"/>
      <c r="P10" s="6"/>
      <c r="Q10" s="6"/>
      <c r="R10" s="6"/>
      <c r="S10" s="6"/>
      <c r="T10" s="6"/>
      <c r="U10" s="6"/>
      <c r="V10" s="6"/>
      <c r="W10" s="6"/>
      <c r="X10" s="6"/>
      <c r="Y10" s="6"/>
      <c r="Z10" s="6"/>
      <c r="AA10" s="6"/>
      <c r="AB10" s="6"/>
      <c r="AC10" s="6"/>
      <c r="AD10" s="6"/>
      <c r="AE10" s="6"/>
      <c r="AF10" s="6"/>
    </row>
    <row r="11" ht="21" customHeight="1" spans="1:38">
      <c r="A11" s="23" t="s">
        <v>82</v>
      </c>
      <c r="B11" s="24"/>
      <c r="C11" s="25"/>
      <c r="D11" s="31">
        <v>10</v>
      </c>
      <c r="E11" s="32"/>
      <c r="F11" s="32"/>
      <c r="G11" s="32"/>
      <c r="H11" s="32"/>
      <c r="I11" s="32"/>
      <c r="J11" s="32"/>
      <c r="K11" s="32"/>
      <c r="L11" s="32"/>
      <c r="M11" s="33"/>
      <c r="N11" s="4"/>
      <c r="O11" s="6"/>
      <c r="P11" s="6"/>
      <c r="Q11" s="6"/>
      <c r="R11" s="6"/>
      <c r="S11" s="6"/>
      <c r="T11" s="6"/>
      <c r="U11" s="6"/>
      <c r="V11" s="6"/>
      <c r="W11" s="6"/>
      <c r="X11" s="6"/>
      <c r="Y11" s="6"/>
      <c r="Z11" s="6"/>
      <c r="AA11" s="6"/>
      <c r="AB11" s="6"/>
      <c r="AC11" s="6"/>
      <c r="AD11" s="6"/>
      <c r="AE11" s="6"/>
      <c r="AF11" s="6"/>
    </row>
    <row r="12" ht="21" customHeight="1" spans="1:38">
      <c r="A12" s="8" t="s">
        <v>83</v>
      </c>
      <c r="B12" s="8"/>
      <c r="C12" s="8"/>
      <c r="D12" s="34">
        <v>1.5</v>
      </c>
      <c r="E12" s="34"/>
      <c r="F12" s="34"/>
      <c r="G12" s="34"/>
      <c r="H12" s="34"/>
      <c r="I12" s="34"/>
      <c r="J12" s="34"/>
      <c r="K12" s="34"/>
      <c r="L12" s="34"/>
      <c r="M12" s="34"/>
      <c r="N12" s="4"/>
      <c r="O12" s="6"/>
      <c r="P12" s="6"/>
      <c r="Q12" s="6"/>
      <c r="R12" s="6"/>
      <c r="S12" s="6"/>
      <c r="T12" s="6"/>
      <c r="U12" s="6"/>
      <c r="V12" s="6"/>
      <c r="W12" s="6"/>
      <c r="X12" s="6"/>
      <c r="Y12" s="6"/>
      <c r="Z12" s="6"/>
      <c r="AA12" s="6"/>
      <c r="AB12" s="6"/>
      <c r="AC12" s="6"/>
      <c r="AD12" s="6"/>
      <c r="AE12" s="6"/>
      <c r="AF12" s="6"/>
    </row>
    <row r="13" ht="21" customHeight="1" spans="1:38">
      <c r="A13" s="35" t="s">
        <v>84</v>
      </c>
      <c r="B13" s="36"/>
      <c r="C13" s="37"/>
      <c r="D13" s="38">
        <f>D12-D14-D15</f>
        <v>0.3</v>
      </c>
      <c r="E13" s="39"/>
      <c r="F13" s="39"/>
      <c r="G13" s="39"/>
      <c r="H13" s="39"/>
      <c r="I13" s="39"/>
      <c r="J13" s="39"/>
      <c r="K13" s="39"/>
      <c r="L13" s="39"/>
      <c r="M13" s="40"/>
      <c r="N13" s="4"/>
      <c r="O13" s="6"/>
      <c r="P13" s="6"/>
      <c r="Q13" s="6"/>
      <c r="R13" s="6"/>
      <c r="S13" s="6"/>
      <c r="T13" s="6"/>
      <c r="U13" s="6"/>
      <c r="V13" s="6"/>
      <c r="W13" s="6"/>
      <c r="X13" s="6"/>
      <c r="Y13" s="6"/>
      <c r="Z13" s="6"/>
      <c r="AA13" s="6"/>
      <c r="AB13" s="6"/>
      <c r="AC13" s="6"/>
      <c r="AD13" s="6"/>
      <c r="AE13" s="6"/>
      <c r="AF13" s="6"/>
    </row>
    <row r="14" ht="21" customHeight="1" spans="1:38">
      <c r="A14" s="41" t="s">
        <v>85</v>
      </c>
      <c r="B14" s="42"/>
      <c r="C14" s="42"/>
      <c r="D14" s="38">
        <f>SUM(D18:M18)</f>
        <v>1.2</v>
      </c>
      <c r="E14" s="39"/>
      <c r="F14" s="39"/>
      <c r="G14" s="39"/>
      <c r="H14" s="39"/>
      <c r="I14" s="39"/>
      <c r="J14" s="39"/>
      <c r="K14" s="39"/>
      <c r="L14" s="39"/>
      <c r="M14" s="40"/>
      <c r="N14" s="4"/>
      <c r="O14" s="6"/>
      <c r="P14" s="6"/>
      <c r="Q14" s="6"/>
      <c r="R14" s="6"/>
      <c r="S14" s="6"/>
      <c r="T14" s="6"/>
      <c r="U14" s="6"/>
      <c r="V14" s="6"/>
      <c r="W14" s="6"/>
      <c r="X14" s="6"/>
      <c r="Y14" s="6"/>
      <c r="Z14" s="6"/>
      <c r="AA14" s="6"/>
      <c r="AB14" s="6"/>
      <c r="AC14" s="6"/>
      <c r="AD14" s="6"/>
      <c r="AE14" s="6"/>
      <c r="AF14" s="6"/>
    </row>
    <row r="15" ht="21" customHeight="1" spans="1:38">
      <c r="A15" s="41" t="s">
        <v>86</v>
      </c>
      <c r="B15" s="42"/>
      <c r="C15" s="42"/>
      <c r="D15" s="38">
        <f>SUM(D19:M19)</f>
        <v>0</v>
      </c>
      <c r="E15" s="39"/>
      <c r="F15" s="39"/>
      <c r="G15" s="39"/>
      <c r="H15" s="39"/>
      <c r="I15" s="39"/>
      <c r="J15" s="39"/>
      <c r="K15" s="39"/>
      <c r="L15" s="39"/>
      <c r="M15" s="40"/>
      <c r="N15" s="4"/>
      <c r="O15" s="6"/>
      <c r="P15" s="6"/>
      <c r="Q15" s="6"/>
      <c r="R15" s="6"/>
      <c r="S15" s="6"/>
      <c r="T15" s="6"/>
      <c r="U15" s="6"/>
      <c r="V15" s="6"/>
      <c r="W15" s="6"/>
      <c r="X15" s="6"/>
      <c r="Y15" s="6"/>
      <c r="Z15" s="6"/>
      <c r="AA15" s="6"/>
      <c r="AB15" s="6"/>
      <c r="AC15" s="6"/>
      <c r="AD15" s="6"/>
      <c r="AE15" s="6"/>
      <c r="AF15" s="6"/>
    </row>
    <row r="16" ht="21" customHeight="1" spans="1:38">
      <c r="A16" s="43" t="s">
        <v>87</v>
      </c>
      <c r="B16" s="36"/>
      <c r="C16" s="36"/>
      <c r="D16" s="36"/>
      <c r="E16" s="36"/>
      <c r="F16" s="36"/>
      <c r="G16" s="36"/>
      <c r="H16" s="36"/>
      <c r="I16" s="36"/>
      <c r="J16" s="36"/>
      <c r="K16" s="36"/>
      <c r="L16" s="36"/>
      <c r="M16" s="37"/>
      <c r="N16" s="4"/>
      <c r="O16" s="6"/>
      <c r="P16" s="6"/>
      <c r="Q16" s="6"/>
      <c r="R16" s="6"/>
      <c r="S16" s="6"/>
      <c r="T16" s="6"/>
      <c r="U16" s="6"/>
      <c r="V16" s="6"/>
      <c r="W16" s="6"/>
      <c r="X16" s="6"/>
      <c r="Y16" s="6"/>
      <c r="Z16" s="6"/>
      <c r="AA16" s="6"/>
      <c r="AB16" s="6"/>
      <c r="AC16" s="6"/>
      <c r="AD16" s="6"/>
      <c r="AE16" s="6"/>
      <c r="AF16" s="6"/>
    </row>
    <row r="17" ht="21" customHeight="1" spans="1:32">
      <c r="A17" s="44"/>
      <c r="B17" s="45"/>
      <c r="C17" s="46"/>
      <c r="D17" s="47" t="s">
        <v>88</v>
      </c>
      <c r="E17" s="47" t="s">
        <v>89</v>
      </c>
      <c r="F17" s="47" t="s">
        <v>90</v>
      </c>
      <c r="G17" s="47" t="s">
        <v>91</v>
      </c>
      <c r="H17" s="47" t="s">
        <v>92</v>
      </c>
      <c r="I17" s="47" t="s">
        <v>93</v>
      </c>
      <c r="J17" s="47" t="s">
        <v>94</v>
      </c>
      <c r="K17" s="47" t="s">
        <v>95</v>
      </c>
      <c r="L17" s="47" t="s">
        <v>96</v>
      </c>
      <c r="M17" s="48"/>
      <c r="N17" s="4"/>
      <c r="O17" s="6"/>
      <c r="P17" s="6"/>
      <c r="Q17" s="6"/>
      <c r="R17" s="6"/>
      <c r="S17" s="6"/>
      <c r="T17" s="6"/>
      <c r="U17" s="6"/>
      <c r="V17" s="6"/>
      <c r="W17" s="6"/>
      <c r="X17" s="6"/>
      <c r="Y17" s="6"/>
      <c r="Z17" s="6"/>
      <c r="AA17" s="6"/>
      <c r="AB17" s="6"/>
      <c r="AC17" s="6"/>
      <c r="AD17" s="6"/>
      <c r="AE17" s="6"/>
      <c r="AF17" s="6"/>
    </row>
    <row r="18" ht="21" customHeight="1" spans="1:32">
      <c r="A18" s="35" t="s">
        <v>85</v>
      </c>
      <c r="B18" s="36"/>
      <c r="C18" s="37"/>
      <c r="D18" s="49"/>
      <c r="E18" s="49"/>
      <c r="F18" s="49"/>
      <c r="G18" s="49">
        <v>0.3</v>
      </c>
      <c r="H18" s="49">
        <v>0.9</v>
      </c>
      <c r="I18" s="49"/>
      <c r="J18" s="49"/>
      <c r="K18" s="49"/>
      <c r="L18" s="38"/>
      <c r="M18" s="40"/>
      <c r="N18" s="4"/>
      <c r="Q18" s="7"/>
      <c r="R18" s="7"/>
      <c r="V18" s="7"/>
      <c r="X18" s="7"/>
      <c r="Y18" s="7"/>
      <c r="Z18" s="7"/>
    </row>
    <row r="19" ht="21" customHeight="1" spans="1:32">
      <c r="A19" s="35" t="s">
        <v>86</v>
      </c>
      <c r="B19" s="36"/>
      <c r="C19" s="37"/>
      <c r="D19" s="49"/>
      <c r="E19" s="49"/>
      <c r="F19" s="49"/>
      <c r="G19" s="49"/>
      <c r="H19" s="49"/>
      <c r="I19" s="49"/>
      <c r="J19" s="49"/>
      <c r="K19" s="49"/>
      <c r="L19" s="38"/>
      <c r="M19" s="40"/>
      <c r="Q19" s="7"/>
      <c r="X19" s="7"/>
      <c r="Y19" s="7"/>
      <c r="Z19" s="7"/>
    </row>
    <row r="20" ht="21" customHeight="1" spans="1:32">
      <c r="A20" s="50"/>
      <c r="B20" s="51"/>
      <c r="C20" s="52"/>
      <c r="D20" s="53"/>
      <c r="E20" s="36"/>
      <c r="F20" s="36"/>
      <c r="G20" s="36"/>
      <c r="H20" s="36"/>
      <c r="I20" s="36"/>
      <c r="J20" s="36"/>
      <c r="K20" s="36"/>
      <c r="L20" s="36"/>
      <c r="M20" s="37"/>
      <c r="Q20" s="7"/>
      <c r="Y20" s="7"/>
    </row>
    <row r="21" ht="21" customHeight="1" spans="1:32">
      <c r="A21" s="54" t="s">
        <v>97</v>
      </c>
      <c r="B21" s="8"/>
      <c r="C21" s="8"/>
      <c r="D21" s="55">
        <f>SUM(B23:B28)+SUM(D23:D28)+SUM(F23:F28)+SUM(H23:H28)+SUM(J23:J28)+SUM(L23:M28)</f>
        <v>6.00541952</v>
      </c>
      <c r="E21" s="32"/>
      <c r="F21" s="32"/>
      <c r="G21" s="32"/>
      <c r="H21" s="32"/>
      <c r="I21" s="32"/>
      <c r="J21" s="32"/>
      <c r="K21" s="32"/>
      <c r="L21" s="32"/>
      <c r="M21" s="33"/>
      <c r="Q21" s="7"/>
      <c r="Y21" s="7"/>
    </row>
    <row r="22" ht="21" customHeight="1" spans="1:32">
      <c r="A22" s="43" t="s">
        <v>98</v>
      </c>
      <c r="B22" s="36"/>
      <c r="C22" s="36"/>
      <c r="D22" s="36"/>
      <c r="E22" s="36"/>
      <c r="F22" s="36"/>
      <c r="G22" s="36"/>
      <c r="H22" s="36"/>
      <c r="I22" s="36"/>
      <c r="J22" s="36"/>
      <c r="K22" s="36"/>
      <c r="L22" s="36"/>
      <c r="M22" s="37"/>
    </row>
    <row r="23" ht="21" customHeight="1" spans="1:32">
      <c r="A23" s="47" t="s">
        <v>99</v>
      </c>
      <c r="B23" s="34"/>
      <c r="C23" s="47" t="s">
        <v>100</v>
      </c>
      <c r="D23" s="34"/>
      <c r="E23" s="47" t="s">
        <v>101</v>
      </c>
      <c r="F23" s="34"/>
      <c r="G23" s="47" t="s">
        <v>89</v>
      </c>
      <c r="H23" s="34"/>
      <c r="I23" s="47" t="s">
        <v>90</v>
      </c>
      <c r="J23" s="34"/>
      <c r="K23" s="47" t="s">
        <v>91</v>
      </c>
      <c r="L23" s="38"/>
      <c r="M23" s="40"/>
    </row>
    <row r="24" ht="21" customHeight="1" spans="1:32">
      <c r="A24" s="47" t="s">
        <v>92</v>
      </c>
      <c r="B24" s="34">
        <v>0.03141184</v>
      </c>
      <c r="C24" s="47" t="s">
        <v>93</v>
      </c>
      <c r="D24" s="34">
        <v>0.13009378</v>
      </c>
      <c r="E24" s="47" t="s">
        <v>94</v>
      </c>
      <c r="F24" s="34">
        <v>0.13469298</v>
      </c>
      <c r="G24" s="47" t="s">
        <v>95</v>
      </c>
      <c r="H24" s="34">
        <v>0.13944806</v>
      </c>
      <c r="I24" s="47" t="s">
        <v>102</v>
      </c>
      <c r="J24" s="34">
        <v>0.14436232</v>
      </c>
      <c r="K24" s="47" t="s">
        <v>103</v>
      </c>
      <c r="L24" s="38">
        <v>0.14889372</v>
      </c>
      <c r="M24" s="40"/>
    </row>
    <row r="25" ht="21" customHeight="1" spans="1:32">
      <c r="A25" s="47" t="s">
        <v>104</v>
      </c>
      <c r="B25" s="34">
        <v>0.15414704</v>
      </c>
      <c r="C25" s="47" t="s">
        <v>105</v>
      </c>
      <c r="D25" s="34">
        <v>0.1595784</v>
      </c>
      <c r="E25" s="47" t="s">
        <v>106</v>
      </c>
      <c r="F25" s="34">
        <v>0.16519188</v>
      </c>
      <c r="G25" s="47" t="s">
        <v>107</v>
      </c>
      <c r="H25" s="34">
        <v>0.17099737</v>
      </c>
      <c r="I25" s="47" t="s">
        <v>108</v>
      </c>
      <c r="J25" s="34">
        <v>0.17639213</v>
      </c>
      <c r="K25" s="47" t="s">
        <v>109</v>
      </c>
      <c r="L25" s="56">
        <v>0.18259539</v>
      </c>
      <c r="M25" s="40"/>
    </row>
    <row r="26" ht="21" customHeight="1" spans="1:32">
      <c r="A26" s="47" t="s">
        <v>110</v>
      </c>
      <c r="B26" s="34">
        <v>0.18900711</v>
      </c>
      <c r="C26" s="47" t="s">
        <v>111</v>
      </c>
      <c r="D26" s="34">
        <v>0.195637</v>
      </c>
      <c r="E26" s="47" t="s">
        <v>112</v>
      </c>
      <c r="F26" s="34">
        <v>0.20249051</v>
      </c>
      <c r="G26" s="47" t="s">
        <v>113</v>
      </c>
      <c r="H26" s="34">
        <v>0.20891012</v>
      </c>
      <c r="I26" s="47" t="s">
        <v>114</v>
      </c>
      <c r="J26" s="34">
        <v>0.21623506</v>
      </c>
      <c r="K26" s="47" t="s">
        <v>115</v>
      </c>
      <c r="L26" s="38">
        <v>0.22380723</v>
      </c>
      <c r="M26" s="40"/>
    </row>
    <row r="27" ht="21" customHeight="1" spans="1:32">
      <c r="A27" s="47" t="s">
        <v>116</v>
      </c>
      <c r="B27" s="34">
        <v>0.2316343</v>
      </c>
      <c r="C27" s="47" t="s">
        <v>117</v>
      </c>
      <c r="D27" s="34">
        <v>0.23972648</v>
      </c>
      <c r="E27" s="47" t="s">
        <v>118</v>
      </c>
      <c r="F27" s="34">
        <v>0.24736002</v>
      </c>
      <c r="G27" s="47" t="s">
        <v>119</v>
      </c>
      <c r="H27" s="34">
        <v>0.25600872</v>
      </c>
      <c r="I27" s="47" t="s">
        <v>120</v>
      </c>
      <c r="J27" s="34">
        <v>0.26494834</v>
      </c>
      <c r="K27" s="47" t="s">
        <v>121</v>
      </c>
      <c r="L27" s="38">
        <v>0.2741904</v>
      </c>
      <c r="M27" s="40"/>
    </row>
    <row r="28" ht="21" customHeight="1" spans="1:32">
      <c r="A28" s="47" t="s">
        <v>122</v>
      </c>
      <c r="B28" s="34">
        <v>0.28374449</v>
      </c>
      <c r="C28" s="47" t="s">
        <v>123</v>
      </c>
      <c r="D28" s="34">
        <v>0.29281647</v>
      </c>
      <c r="E28" s="47" t="s">
        <v>124</v>
      </c>
      <c r="F28" s="34">
        <v>0.30302607</v>
      </c>
      <c r="G28" s="47" t="s">
        <v>125</v>
      </c>
      <c r="H28" s="34">
        <v>0.313581</v>
      </c>
      <c r="I28" s="47" t="s">
        <v>126</v>
      </c>
      <c r="J28" s="34">
        <v>0.32449129</v>
      </c>
      <c r="K28" s="47" t="s">
        <v>127</v>
      </c>
      <c r="L28" s="38"/>
      <c r="M28" s="40"/>
    </row>
    <row r="29" ht="21" customHeight="1" spans="1:32">
      <c r="A29" s="57"/>
      <c r="B29" s="58"/>
      <c r="C29" s="58"/>
      <c r="D29" s="58"/>
      <c r="E29" s="58"/>
      <c r="F29" s="59" t="s">
        <v>128</v>
      </c>
      <c r="G29" s="59"/>
      <c r="H29" s="59"/>
      <c r="I29" s="59"/>
      <c r="J29" s="59"/>
      <c r="K29" s="60">
        <f>D21/D12</f>
        <v>4.00361301333333</v>
      </c>
      <c r="L29" s="60"/>
      <c r="M29" s="60"/>
    </row>
    <row r="30" ht="21" customHeight="1" spans="1:32">
      <c r="A30" s="59" t="s">
        <v>129</v>
      </c>
      <c r="B30" s="59"/>
      <c r="C30" s="59"/>
      <c r="D30" s="61">
        <v>1.953</v>
      </c>
      <c r="E30" s="62"/>
      <c r="F30" s="59" t="s">
        <v>130</v>
      </c>
      <c r="G30" s="59"/>
      <c r="H30" s="59"/>
      <c r="I30" s="59"/>
      <c r="J30" s="59"/>
      <c r="K30" s="60">
        <f>D21/D30</f>
        <v>3.07497159242192</v>
      </c>
      <c r="L30" s="60"/>
      <c r="M30" s="60"/>
    </row>
    <row r="31" ht="21" customHeight="1" spans="1:32">
      <c r="A31" s="59" t="s">
        <v>131</v>
      </c>
      <c r="B31" s="59"/>
      <c r="C31" s="59"/>
      <c r="D31" s="61">
        <v>1.2</v>
      </c>
      <c r="E31" s="62"/>
      <c r="F31" s="59" t="s">
        <v>132</v>
      </c>
      <c r="G31" s="59"/>
      <c r="H31" s="59"/>
      <c r="I31" s="59"/>
      <c r="J31" s="59"/>
      <c r="K31" s="60">
        <f>D21/D31</f>
        <v>5.00451626666667</v>
      </c>
      <c r="L31" s="60"/>
      <c r="M31" s="60"/>
    </row>
    <row r="32" ht="21" customHeight="1" spans="1:32">
      <c r="A32" s="59" t="s">
        <v>133</v>
      </c>
      <c r="B32" s="59"/>
      <c r="C32" s="59"/>
      <c r="D32" s="61">
        <v>1.953</v>
      </c>
      <c r="E32" s="62"/>
      <c r="F32" s="59" t="s">
        <v>134</v>
      </c>
      <c r="G32" s="59"/>
      <c r="H32" s="59"/>
      <c r="I32" s="59"/>
      <c r="J32" s="59"/>
      <c r="K32" s="60">
        <f>D21/D32</f>
        <v>3.07497159242192</v>
      </c>
      <c r="L32" s="60"/>
      <c r="M32" s="60"/>
    </row>
    <row r="33" ht="21" customHeight="1" spans="1:13">
      <c r="A33" s="59" t="s">
        <v>135</v>
      </c>
      <c r="B33" s="59"/>
      <c r="C33" s="59"/>
      <c r="D33" s="61">
        <v>1.2</v>
      </c>
      <c r="E33" s="62"/>
      <c r="F33" s="59" t="s">
        <v>136</v>
      </c>
      <c r="G33" s="59"/>
      <c r="H33" s="59"/>
      <c r="I33" s="59"/>
      <c r="J33" s="59"/>
      <c r="K33" s="60">
        <f>D21/D33</f>
        <v>5.00451626666667</v>
      </c>
      <c r="L33" s="60"/>
      <c r="M33" s="60"/>
    </row>
    <row r="34" ht="21" customHeight="1" spans="1:13">
      <c r="A34" s="8" t="s">
        <v>137</v>
      </c>
      <c r="B34" s="8"/>
      <c r="C34" s="63" t="s">
        <v>138</v>
      </c>
      <c r="D34" s="27"/>
      <c r="E34" s="27"/>
      <c r="F34" s="27"/>
      <c r="G34" s="27"/>
      <c r="H34" s="27"/>
      <c r="I34" s="27"/>
      <c r="J34" s="27"/>
      <c r="K34" s="27"/>
      <c r="L34" s="27"/>
      <c r="M34" s="28"/>
    </row>
    <row r="35" ht="57.75" customHeight="1" spans="1:13">
      <c r="A35" s="64" t="s">
        <v>139</v>
      </c>
      <c r="B35" s="64"/>
      <c r="C35" s="64"/>
      <c r="D35" s="64"/>
      <c r="E35" s="64"/>
      <c r="F35" s="64"/>
      <c r="G35" s="64"/>
      <c r="H35" s="64"/>
      <c r="I35" s="64"/>
      <c r="J35" s="64"/>
      <c r="K35" s="64"/>
      <c r="L35" s="64"/>
      <c r="M35" s="64"/>
    </row>
    <row r="36" spans="1:13">
      <c r="A36" s="3"/>
      <c r="B36" s="3"/>
      <c r="C36" s="65"/>
      <c r="D36" s="65"/>
      <c r="E36" s="65"/>
      <c r="F36" s="65"/>
      <c r="G36" s="65"/>
      <c r="H36" s="65"/>
      <c r="I36" s="65"/>
      <c r="J36" s="65"/>
      <c r="K36" s="65"/>
      <c r="L36" s="65"/>
      <c r="M36" s="65"/>
    </row>
    <row r="37" spans="1:13">
      <c r="A37" s="3"/>
      <c r="B37" s="3"/>
      <c r="C37" s="65"/>
      <c r="D37" s="65"/>
      <c r="E37" s="65"/>
      <c r="F37" s="65"/>
      <c r="G37" s="65"/>
      <c r="H37" s="65"/>
      <c r="I37" s="65"/>
      <c r="J37" s="65"/>
      <c r="K37" s="65"/>
      <c r="L37" s="65"/>
      <c r="M37" s="65"/>
    </row>
    <row r="38" spans="1:13">
      <c r="A38" s="3"/>
      <c r="B38" s="3"/>
      <c r="C38" s="65"/>
      <c r="D38" s="65"/>
      <c r="E38" s="65"/>
      <c r="F38" s="65"/>
      <c r="G38" s="65"/>
      <c r="H38" s="65"/>
      <c r="I38" s="65"/>
      <c r="J38" s="65"/>
      <c r="K38" s="65"/>
      <c r="L38" s="65"/>
      <c r="M38" s="65"/>
    </row>
  </sheetData>
  <sheetProtection selectLockedCells="1"/>
  <protectedRanges>
    <protectedRange sqref="A2" name="区域3"/>
    <protectedRange sqref="D18:M19 D21 C34 D3:M6 D12:M15 D8:M8" name="区域1"/>
    <protectedRange sqref="K29:M33 D30:E31 D32:E33" name="区域1_1"/>
    <protectedRange sqref="D7:M7" name="区域1_2"/>
    <protectedRange sqref="D11:M11" name="区域1_3"/>
    <protectedRange sqref="D9:M9 D10:M10" name="区域1_4"/>
    <protectedRange sqref="L23:M28 F23:F24 J23:J24 H23:H24 D23:D24 B23:B24" name="区域1_5"/>
    <protectedRange sqref="D19:M19" name="区域1_6"/>
    <protectedRange sqref="B25 D25 H25 J25 F25" name="区域1_5_1"/>
    <protectedRange sqref="F26 J26 H26 D26 B26" name="区域1_5_2"/>
    <protectedRange sqref="F27 J27 H27 D27 B27" name="区域1_5_3"/>
    <protectedRange sqref="F28 J28 H28 D28 B28" name="区域1_5_4"/>
  </protectedRanges>
  <mergeCells count="63">
    <mergeCell ref="A3:C3"/>
    <mergeCell ref="D3:M3"/>
    <mergeCell ref="A4:C4"/>
    <mergeCell ref="D4:M4"/>
    <mergeCell ref="A5:C5"/>
    <mergeCell ref="D5:M5"/>
    <mergeCell ref="A6:C6"/>
    <mergeCell ref="D6:M6"/>
    <mergeCell ref="A7:C7"/>
    <mergeCell ref="D7:M7"/>
    <mergeCell ref="A8:C8"/>
    <mergeCell ref="D8:M8"/>
    <mergeCell ref="A9:C9"/>
    <mergeCell ref="D9:M9"/>
    <mergeCell ref="A10:C10"/>
    <mergeCell ref="D10:M10"/>
    <mergeCell ref="A11:C11"/>
    <mergeCell ref="D11:M11"/>
    <mergeCell ref="A12:C12"/>
    <mergeCell ref="D12:M12"/>
    <mergeCell ref="A13:C13"/>
    <mergeCell ref="D13:M13"/>
    <mergeCell ref="A14:C14"/>
    <mergeCell ref="D14:M14"/>
    <mergeCell ref="A15:C15"/>
    <mergeCell ref="D15:M15"/>
    <mergeCell ref="A16:M16"/>
    <mergeCell ref="A17:C17"/>
    <mergeCell ref="L17:M17"/>
    <mergeCell ref="A18:C18"/>
    <mergeCell ref="L18:M18"/>
    <mergeCell ref="A19:C19"/>
    <mergeCell ref="L19:M19"/>
    <mergeCell ref="A21:C21"/>
    <mergeCell ref="D21:M21"/>
    <mergeCell ref="A22:M22"/>
    <mergeCell ref="L23:M23"/>
    <mergeCell ref="L24:M24"/>
    <mergeCell ref="L25:M25"/>
    <mergeCell ref="L26:M26"/>
    <mergeCell ref="L27:M27"/>
    <mergeCell ref="L28:M28"/>
    <mergeCell ref="F29:J29"/>
    <mergeCell ref="K29:M29"/>
    <mergeCell ref="A30:C30"/>
    <mergeCell ref="D30:E30"/>
    <mergeCell ref="F30:J30"/>
    <mergeCell ref="K30:M30"/>
    <mergeCell ref="A31:C31"/>
    <mergeCell ref="D31:E31"/>
    <mergeCell ref="F31:J31"/>
    <mergeCell ref="K31:M31"/>
    <mergeCell ref="A32:C32"/>
    <mergeCell ref="D32:E32"/>
    <mergeCell ref="F32:J32"/>
    <mergeCell ref="K32:M32"/>
    <mergeCell ref="A33:C33"/>
    <mergeCell ref="D33:E33"/>
    <mergeCell ref="F33:J33"/>
    <mergeCell ref="K33:M33"/>
    <mergeCell ref="A34:B34"/>
    <mergeCell ref="C34:M34"/>
    <mergeCell ref="A35:M35"/>
  </mergeCells>
  <dataValidations count="10">
    <dataValidation type="list" allowBlank="1" showInputMessage="1" showErrorMessage="1" sqref="D4:M4">
      <formula1>$O$1:$AB$1</formula1>
    </dataValidation>
    <dataValidation type="list" allowBlank="1" showInputMessage="1" showErrorMessage="1" sqref="D5:M5">
      <formula1>INDIRECT($D$4)</formula1>
    </dataValidation>
    <dataValidation type="list" allowBlank="1" showInputMessage="1" showErrorMessage="1" sqref="D11:M11">
      <formula1>"1,2,3,5,7,10,15,20,30"</formula1>
    </dataValidation>
    <dataValidation type="decimal" operator="between" allowBlank="1" showInputMessage="1" showErrorMessage="1" sqref="D12:M12 D6:M7 D30:E33">
      <formula1>0</formula1>
      <formula2>9.99999999999999E+33</formula2>
    </dataValidation>
    <dataValidation type="decimal" operator="between" allowBlank="1" showInputMessage="1" showErrorMessage="1" sqref="D21:M21">
      <formula1>-9.99999999999999E+25</formula1>
      <formula2>9.99999999999999E+25</formula2>
    </dataValidation>
    <dataValidation type="decimal" operator="between" allowBlank="1" showInputMessage="1" showErrorMessage="1" sqref="D29">
      <formula1>1E-33</formula1>
      <formula2>9.99999999999999E+33</formula2>
    </dataValidation>
    <dataValidation type="decimal" operator="between" allowBlank="1" showInputMessage="1" showErrorMessage="1" sqref="B23:B28 D23:D28 F23:F28 H23:H28 J23:J28 L23:M28">
      <formula1>-99999999</formula1>
      <formula2>9.99999999999999E+34</formula2>
    </dataValidation>
    <dataValidation type="decimal" operator="between" allowBlank="1" showInputMessage="1" showErrorMessage="1" sqref="D18:M19">
      <formula1>0</formula1>
      <formula2>9.99999999999999E+34</formula2>
    </dataValidation>
    <dataValidation type="decimal" operator="between" allowBlank="1" showInputMessage="1" showErrorMessage="1" sqref="D13:M15">
      <formula1>0</formula1>
      <formula2>9.99999999999999E+22</formula2>
    </dataValidation>
    <dataValidation type="decimal" operator="between" allowBlank="1" showInputMessage="1" showErrorMessage="1" sqref="K29:M33">
      <formula1>-9.99999999999999E+34</formula1>
      <formula2>9.99999999999999E+34</formula2>
    </dataValidation>
  </dataValidations>
  <pageMargins left="0.75" right="0.75" top="1" bottom="1" header="0.5" footer="0.5"/>
  <pageSetup paperSize="9" orientation="portrait"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H2"/>
  <sheetViews>
    <sheetView workbookViewId="0">
      <selection activeCell="A1" sqref="A1"/>
    </sheetView>
  </sheetViews>
  <sheetFormatPr defaultColWidth="9" defaultRowHeight="14" outlineLevelRow="1" outlineLevelCol="7"/>
  <cols>
    <col min="1" max="1" width="27.1272727272727" customWidth="1"/>
    <col min="2" max="2" width="9.37272727272727"/>
  </cols>
  <sheetData>
    <row r="1" spans="1:8">
      <c r="A1" s="1" t="s">
        <v>140</v>
      </c>
      <c r="B1" s="1" t="s">
        <v>141</v>
      </c>
    </row>
    <row r="2" spans="1:8">
      <c r="A2" s="1" t="s">
        <v>142</v>
      </c>
      <c r="B2" s="1">
        <v>20231124</v>
      </c>
      <c r="C2" s="1" t="s">
        <v>143</v>
      </c>
      <c r="D2" s="1" t="s">
        <v>144</v>
      </c>
      <c r="E2" s="1" t="s">
        <v>143</v>
      </c>
      <c r="F2" s="1" t="s">
        <v>145</v>
      </c>
      <c r="G2" s="1" t="s">
        <v>143</v>
      </c>
      <c r="H2" s="1" t="s">
        <v>146</v>
      </c>
    </row>
  </sheetData>
  <sheetProtection password="C71F" sheet="1" selectLockedCells="1" objects="1"/>
  <pageMargins left="0.75" right="0.75" top="1" bottom="1" header="0.51" footer="0.5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6" master="" otherUserPermission="visible">
    <arrUserId title="区域3" rangeCreator="" othersAccessPermission="edit"/>
    <arrUserId title="区域1" rangeCreator="" othersAccessPermission="edit"/>
    <arrUserId title="区域1_1" rangeCreator="" othersAccessPermission="edit"/>
    <arrUserId title="区域1_2" rangeCreator="" othersAccessPermission="edit"/>
    <arrUserId title="区域1_3" rangeCreator="" othersAccessPermission="edit"/>
    <arrUserId title="区域1_4" rangeCreator="" othersAccessPermission="edit"/>
    <arrUserId title="区域1_5" rangeCreator="" othersAccessPermission="edit"/>
    <arrUserId title="区域1_6" rangeCreator="" othersAccessPermission="edit"/>
    <arrUserId title="区域1_5_1" rangeCreator="" othersAccessPermission="edit"/>
    <arrUserId title="区域1_5_2" rangeCreator="" othersAccessPermission="edit"/>
    <arrUserId title="区域1_5_3" rangeCreator="" othersAccessPermission="edit"/>
    <arrUserId title="区域1_5_4" rangeCreator="" othersAccessPermission="edit"/>
  </rangeList>
  <rangeList sheetStid="4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项目详细信息</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simple</cp:lastModifiedBy>
  <cp:revision>1</cp:revision>
  <dcterms:created xsi:type="dcterms:W3CDTF">2006-09-13T11:21:00Z</dcterms:created>
  <dcterms:modified xsi:type="dcterms:W3CDTF">2026-04-01T10:00:41Z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5B4491AC9B4B41679B7709907D33BC51_13</vt:lpwstr>
  </property>
  <property fmtid="{D5CDD505-2E9C-101B-9397-08002B2CF9AE}" pid="4" name="CalculationRule">
    <vt:i4>0</vt:i4>
  </property>
</Properties>
</file>