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项目详细信息" sheetId="46" r:id="rId1"/>
    <sheet name="Sheet1" sheetId="47" state="hidden" r:id="rId2"/>
  </sheets>
  <definedNames>
    <definedName name="城镇老旧小区改造">项目详细信息!#REF!</definedName>
    <definedName name="扶贫">项目详细信息!#REF!</definedName>
    <definedName name="交通基础设施">项目详细信息!$P$2:$P$9</definedName>
    <definedName name="冷链物流设施">项目详细信息!$U$2:$U$6</definedName>
    <definedName name="民生服务">项目详细信息!$T$2:$T$6</definedName>
    <definedName name="能源">项目详细信息!$Q$2:$Q$6</definedName>
    <definedName name="农林水利">项目详细信息!$R$2:$R$5</definedName>
    <definedName name="棚户区改造">项目详细信息!#REF!</definedName>
    <definedName name="其他">项目详细信息!#REF!</definedName>
    <definedName name="生态环保">项目详细信息!$S$2:$S$5</definedName>
    <definedName name="市政和产业园区基础设施">项目详细信息!$V$2:$V$4</definedName>
    <definedName name="土地储备">项目详细信息!#REF!</definedName>
    <definedName name="文化旅游">项目详细信息!#REF!</definedName>
    <definedName name="乡村振兴">项目详细信息!#REF!</definedName>
    <definedName name="新型基础设施">项目详细信息!$W$2:$W$7</definedName>
    <definedName name="社会事业">项目详细信息!$T$2:$T$6</definedName>
    <definedName name="城乡冷链等物流基础设施">项目详细信息!$U$2:$U$6</definedName>
    <definedName name="国家重大战略项目">项目详细信息!$X$2:$X$9</definedName>
    <definedName name="保障性安居工程">项目详细信息!$Y$2:$Y$7</definedName>
    <definedName name="特殊重大项目">项目详细信息!#REF!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<sst xmlns="http://schemas.openxmlformats.org/spreadsheetml/2006/main" count="160" uniqueCount="147">
  <si>
    <t>三、项目详细信息</t>
  </si>
  <si>
    <t>土地储备</t>
  </si>
  <si>
    <t>交通基础设施</t>
  </si>
  <si>
    <t>能源</t>
  </si>
  <si>
    <t>农林水利</t>
  </si>
  <si>
    <t>生态环保</t>
  </si>
  <si>
    <t>社会事业</t>
  </si>
  <si>
    <t>城乡冷链等物流基础设施</t>
  </si>
  <si>
    <t>市政和产业园区基础设施</t>
  </si>
  <si>
    <t>新型基础设施</t>
  </si>
  <si>
    <t>国家重大战略项目</t>
  </si>
  <si>
    <t>保障性安居工程</t>
  </si>
  <si>
    <t>扶贫</t>
  </si>
  <si>
    <t>乡村振兴</t>
  </si>
  <si>
    <t>其他</t>
  </si>
  <si>
    <t>项目1</t>
  </si>
  <si>
    <t>铁路（含城际铁路和铁路专用线）</t>
  </si>
  <si>
    <t>天然气管网和储气设施</t>
  </si>
  <si>
    <t>农业</t>
  </si>
  <si>
    <t>城镇污水垃圾收集处理</t>
  </si>
  <si>
    <t>卫生健康（含应急医疗救治设施、公共卫生设施）</t>
  </si>
  <si>
    <t>城乡冷链物流设施</t>
  </si>
  <si>
    <t>市政基础设施（供排水、供热（含供热计量改造、长距离供热管道）、供气、地下管线管廊）</t>
  </si>
  <si>
    <t>市政、公共服务等民生领城信息化</t>
  </si>
  <si>
    <t>京津冀协同发展</t>
  </si>
  <si>
    <t>城镇老旧小区改造</t>
  </si>
  <si>
    <t>项目名称</t>
  </si>
  <si>
    <t>大埔县第二自来水厂及管网建设工程（自来水一期）</t>
  </si>
  <si>
    <t>收费公路</t>
  </si>
  <si>
    <t>煤炭储备设施</t>
  </si>
  <si>
    <t>水利</t>
  </si>
  <si>
    <t>重点流域水环境综合治理</t>
  </si>
  <si>
    <t>教育（学前教育、职业教育、普通高校学生宿舍）</t>
  </si>
  <si>
    <t>粮食仓储物流设施</t>
  </si>
  <si>
    <t>产业园区基础设施（主要支持国家级、省级产业园区基础设施）</t>
  </si>
  <si>
    <t>云计算、数据中心、人工智能基础设施</t>
  </si>
  <si>
    <t>长江经济带发展</t>
  </si>
  <si>
    <t>保障性租赁住房</t>
  </si>
  <si>
    <t>项目类型（一级）</t>
  </si>
  <si>
    <t>民用机场（不含通用机场）</t>
  </si>
  <si>
    <t>城乡电网（农村电网改造升级、城市配电网、边远地区高网型新能源微电网）</t>
  </si>
  <si>
    <t>林草业</t>
  </si>
  <si>
    <t>污泥无害化处理和资源化利用</t>
  </si>
  <si>
    <t>养老托育</t>
  </si>
  <si>
    <t>应急物资仓储物流设施（含应急物资中转站、城郊大仓基地）</t>
  </si>
  <si>
    <t>其他市政和产业园区基础设施</t>
  </si>
  <si>
    <t>轨道交通、机场、高速公路等传统基础设施智能化改造</t>
  </si>
  <si>
    <t>“一带一路”建设</t>
  </si>
  <si>
    <t>公共租赁住房</t>
  </si>
  <si>
    <t>项目类型（二级）</t>
  </si>
  <si>
    <t>水运</t>
  </si>
  <si>
    <t>新能源项目（大型风电光伏基地、村镇可再生能源供热、新能源汽车充电桩、独立新型储能）</t>
  </si>
  <si>
    <t>其他农林水利</t>
  </si>
  <si>
    <t>其他生态环保</t>
  </si>
  <si>
    <t>文化旅游</t>
  </si>
  <si>
    <t>国家物流枢纽等物流基础设施</t>
  </si>
  <si>
    <t>第五代移动通信（5G）融合应用设施</t>
  </si>
  <si>
    <t>粤港澳大湾区建设</t>
  </si>
  <si>
    <t>棚户区改造（主要支持在建收尾项目，适度支持新开工项目）</t>
  </si>
  <si>
    <t>本只专项债券中用于该项目的金额（亿元）</t>
  </si>
  <si>
    <t>综合交通枢纽（含综合交通枢纽一体化综合利用）</t>
  </si>
  <si>
    <t>其他能源</t>
  </si>
  <si>
    <t>其他社会事业</t>
  </si>
  <si>
    <t>农产品批发市场</t>
  </si>
  <si>
    <t>国家级、省级公共技术服务和数字化转型平台</t>
  </si>
  <si>
    <t>长三角一体化发展</t>
  </si>
  <si>
    <t>城中村改造</t>
  </si>
  <si>
    <t>其中：用于符合条件的重大项目资本金金额（亿元）</t>
  </si>
  <si>
    <t>城市轨道交通和市城（郊）铁路</t>
  </si>
  <si>
    <t>其他新型基础设施</t>
  </si>
  <si>
    <t>推进海南全面深化改革开放</t>
  </si>
  <si>
    <t>保障性住房</t>
  </si>
  <si>
    <t>项目简要描述</t>
  </si>
  <si>
    <t>（1）大埔县城第二自来水厂工程，设计规模8万m³/d，以汀江沿坑段作为供水水源，包括取水头部及取水泵房，净水处理系统和泥处理系统；（2）五虎山水厂新建工程：新建综合楼、缴费大厅和传达室；（3）输水管道工程：一期输水工程新建输水管道22.6km，管径DN400-DN1000，自第二水厂出水，沿Y123、G235等道路敷设，分别供水至三河镇八一桥（管径DN1000、L=5.1km）、湖寮镇（管径DN800、L=17.4km）以及三河镇（管径DN400、L=100m）。湖寮加压泵站1座。</t>
  </si>
  <si>
    <t>城市停车场</t>
  </si>
  <si>
    <t>黄河流域生态保护和高质量发展</t>
  </si>
  <si>
    <t>项目建设期</t>
  </si>
  <si>
    <r>
      <t xml:space="preserve">  2020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2026  </t>
    </r>
    <r>
      <rPr>
        <sz val="11"/>
        <color rgb="FF000000"/>
        <rFont val="宋体"/>
        <charset val="134"/>
      </rPr>
      <t>年</t>
    </r>
  </si>
  <si>
    <t>其他交通基础设施</t>
  </si>
  <si>
    <t>成渝地区双城经济圈建设</t>
  </si>
  <si>
    <t>项目运营期</t>
  </si>
  <si>
    <r>
      <t xml:space="preserve">  2027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2055  </t>
    </r>
    <r>
      <rPr>
        <sz val="11"/>
        <color rgb="FF000000"/>
        <rFont val="宋体"/>
        <charset val="134"/>
      </rPr>
      <t>年</t>
    </r>
  </si>
  <si>
    <t>本项目本次拟发行债券期限（年）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</si>
  <si>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</si>
  <si>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</si>
  <si>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</si>
  <si>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</si>
  <si>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</si>
  <si>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2023年及以前</t>
  </si>
  <si>
    <t>2024年</t>
  </si>
  <si>
    <t>2025年</t>
  </si>
  <si>
    <t>2026年</t>
  </si>
  <si>
    <t>2027年</t>
  </si>
  <si>
    <t>2028年</t>
  </si>
  <si>
    <t>2029年</t>
  </si>
  <si>
    <t>2030年</t>
  </si>
  <si>
    <t>2031年及以后</t>
  </si>
  <si>
    <t>债券存续期内项目总收益（亿元）</t>
  </si>
  <si>
    <t>债券存续期内项目分年收益（亿元）</t>
  </si>
  <si>
    <t>2021年及以前</t>
  </si>
  <si>
    <t>2022年</t>
  </si>
  <si>
    <t>2023年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</si>
  <si>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</si>
  <si>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</si>
  <si>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</si>
  <si>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</si>
  <si>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</si>
  <si>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</si>
  <si>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</si>
  <si>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</si>
  <si>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</si>
  <si>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</si>
  <si>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</si>
  <si>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</si>
  <si>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</si>
  <si>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</si>
  <si>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</si>
  <si>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</si>
  <si>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</si>
  <si>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</si>
  <si>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</si>
  <si>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</si>
  <si>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</si>
  <si>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</si>
  <si>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</si>
  <si>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</si>
  <si>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</si>
  <si>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</si>
  <si>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</si>
  <si>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</si>
  <si>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</si>
  <si>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</si>
  <si>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</si>
  <si>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</si>
  <si>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</si>
  <si>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</si>
  <si>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</si>
  <si>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项目收益预测依据</t>
  </si>
  <si>
    <t>供水收入和财政补助收入。</t>
  </si>
  <si>
    <t>注：1.本表中项目总收益指的是债券存续期内的项目总收益。
    2.历史年度的项目收益填写实际数据，未来年度的项目收益填写预测数据。</t>
  </si>
  <si>
    <t>类型：</t>
  </si>
  <si>
    <t>add</t>
  </si>
  <si>
    <t>版本号：</t>
  </si>
  <si>
    <t>分年收益拼接字符串</t>
  </si>
  <si>
    <t>年</t>
  </si>
  <si>
    <t>年及以前</t>
  </si>
  <si>
    <t>年及以后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</si>
</sst>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  <numFmt numFmtId="177" formatCode="yyyy&quot;年及以后年度&quot;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00"/>
      <name val="宋体"/>
      <charset val="134"/>
    </font>
    <font>
      <sz val="11"/>
      <name val="金标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2" borderId="16" applyNumberFormat="0" applyAlignment="0" applyProtection="0">
      <alignment vertical="center"/>
    </xf>
    <xf numFmtId="0" fontId="18" fillId="2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56" applyProtection="1"/>
    <xf numFmtId="0" fontId="2" fillId="0" borderId="0" xfId="51" applyFont="1" applyProtection="1">
      <alignment vertical="center"/>
    </xf>
    <xf numFmtId="0" fontId="3" fillId="0" borderId="0" xfId="56" applyFont="1" applyProtection="1"/>
    <xf numFmtId="0" fontId="3" fillId="0" borderId="0" xfId="56" applyNumberFormat="1" applyFont="1" applyFill="1" applyBorder="1" applyAlignment="1" applyProtection="1">
      <alignment shrinkToFit="1"/>
    </xf>
    <xf numFmtId="0" fontId="1" fillId="0" borderId="0" xfId="56" applyFont="1" applyProtection="1"/>
    <xf numFmtId="0" fontId="4" fillId="0" borderId="0" xfId="56" applyFont="1" applyProtection="1"/>
    <xf numFmtId="0" fontId="0" fillId="0" borderId="1" xfId="51" applyBorder="1" applyAlignment="1" applyProtection="1">
      <alignment horizontal="left" vertical="center"/>
    </xf>
    <xf numFmtId="0" fontId="0" fillId="0" borderId="1" xfId="51" applyFont="1" applyBorder="1" applyAlignment="1" applyProtection="1">
      <alignment horizontal="center" vertical="center"/>
      <protection locked="0"/>
    </xf>
    <xf numFmtId="0" fontId="0" fillId="0" borderId="1" xfId="51" applyBorder="1" applyAlignment="1" applyProtection="1">
      <alignment horizontal="center" vertical="center"/>
      <protection locked="0"/>
    </xf>
    <xf numFmtId="0" fontId="0" fillId="2" borderId="2" xfId="51" applyFill="1" applyBorder="1" applyAlignment="1" applyProtection="1">
      <alignment horizontal="left" vertical="center"/>
    </xf>
    <xf numFmtId="0" fontId="0" fillId="2" borderId="3" xfId="51" applyFill="1" applyBorder="1" applyAlignment="1" applyProtection="1">
      <alignment horizontal="left" vertical="center"/>
    </xf>
    <xf numFmtId="0" fontId="0" fillId="2" borderId="4" xfId="51" applyFill="1" applyBorder="1" applyAlignment="1" applyProtection="1">
      <alignment horizontal="left" vertical="center"/>
    </xf>
    <xf numFmtId="0" fontId="0" fillId="2" borderId="2" xfId="51" applyFont="1" applyFill="1" applyBorder="1" applyAlignment="1" applyProtection="1">
      <alignment horizontal="center" vertical="center"/>
      <protection locked="0"/>
    </xf>
    <xf numFmtId="0" fontId="0" fillId="2" borderId="3" xfId="51" applyFont="1" applyFill="1" applyBorder="1" applyAlignment="1" applyProtection="1">
      <alignment horizontal="center" vertical="center"/>
      <protection locked="0"/>
    </xf>
    <xf numFmtId="0" fontId="0" fillId="2" borderId="4" xfId="51" applyFont="1" applyFill="1" applyBorder="1" applyAlignment="1" applyProtection="1">
      <alignment horizontal="center" vertical="center"/>
      <protection locked="0"/>
    </xf>
    <xf numFmtId="176" fontId="0" fillId="2" borderId="2" xfId="51" applyNumberFormat="1" applyFill="1" applyBorder="1" applyAlignment="1" applyProtection="1">
      <alignment horizontal="center" vertical="center"/>
      <protection locked="0"/>
    </xf>
    <xf numFmtId="176" fontId="0" fillId="2" borderId="3" xfId="51" applyNumberFormat="1" applyFill="1" applyBorder="1" applyAlignment="1" applyProtection="1">
      <alignment horizontal="center" vertical="center"/>
      <protection locked="0"/>
    </xf>
    <xf numFmtId="176" fontId="0" fillId="2" borderId="4" xfId="51" applyNumberFormat="1" applyFill="1" applyBorder="1" applyAlignment="1" applyProtection="1">
      <alignment horizontal="center" vertical="center"/>
      <protection locked="0"/>
    </xf>
    <xf numFmtId="0" fontId="5" fillId="2" borderId="2" xfId="51" applyFont="1" applyFill="1" applyBorder="1" applyAlignment="1" applyProtection="1">
      <alignment horizontal="center" vertical="center"/>
    </xf>
    <xf numFmtId="0" fontId="5" fillId="2" borderId="3" xfId="51" applyFont="1" applyFill="1" applyBorder="1" applyAlignment="1" applyProtection="1">
      <alignment horizontal="center" vertical="center"/>
    </xf>
    <xf numFmtId="0" fontId="5" fillId="2" borderId="4" xfId="51" applyFont="1" applyFill="1" applyBorder="1" applyAlignment="1" applyProtection="1">
      <alignment horizontal="center" vertical="center"/>
    </xf>
    <xf numFmtId="0" fontId="0" fillId="0" borderId="2" xfId="51" applyBorder="1" applyAlignment="1" applyProtection="1">
      <alignment horizontal="left" vertical="center"/>
    </xf>
    <xf numFmtId="0" fontId="0" fillId="0" borderId="3" xfId="51" applyBorder="1" applyAlignment="1" applyProtection="1">
      <alignment horizontal="left" vertical="center"/>
    </xf>
    <xf numFmtId="0" fontId="0" fillId="0" borderId="4" xfId="51" applyBorder="1" applyAlignment="1" applyProtection="1">
      <alignment horizontal="left" vertical="center"/>
    </xf>
    <xf numFmtId="0" fontId="0" fillId="0" borderId="2" xfId="51" applyFont="1" applyBorder="1" applyAlignment="1" applyProtection="1">
      <alignment horizontal="center" vertical="center" wrapText="1"/>
      <protection locked="0"/>
    </xf>
    <xf numFmtId="0" fontId="0" fillId="0" borderId="3" xfId="51" applyBorder="1" applyAlignment="1" applyProtection="1">
      <alignment horizontal="center" vertical="center" wrapText="1"/>
      <protection locked="0"/>
    </xf>
    <xf numFmtId="0" fontId="0" fillId="0" borderId="4" xfId="51" applyBorder="1" applyAlignment="1" applyProtection="1">
      <alignment horizontal="center" vertical="center" wrapText="1"/>
      <protection locked="0"/>
    </xf>
    <xf numFmtId="0" fontId="3" fillId="0" borderId="0" xfId="56" applyFont="1" applyFill="1" applyBorder="1" applyAlignment="1" applyProtection="1"/>
    <xf numFmtId="0" fontId="6" fillId="0" borderId="2" xfId="51" applyFont="1" applyBorder="1" applyAlignment="1" applyProtection="1">
      <alignment horizontal="center" vertical="center"/>
      <protection locked="0"/>
    </xf>
    <xf numFmtId="0" fontId="0" fillId="0" borderId="3" xfId="51" applyBorder="1" applyAlignment="1" applyProtection="1">
      <alignment horizontal="center" vertical="center"/>
      <protection locked="0"/>
    </xf>
    <xf numFmtId="0" fontId="0" fillId="0" borderId="4" xfId="51" applyBorder="1" applyAlignment="1" applyProtection="1">
      <alignment horizontal="center" vertical="center"/>
      <protection locked="0"/>
    </xf>
    <xf numFmtId="0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3" xfId="51" applyNumberFormat="1" applyBorder="1" applyAlignment="1" applyProtection="1">
      <alignment horizontal="center" vertical="center"/>
      <protection locked="0"/>
    </xf>
    <xf numFmtId="0" fontId="0" fillId="0" borderId="4" xfId="51" applyNumberFormat="1" applyBorder="1" applyAlignment="1" applyProtection="1">
      <alignment horizontal="center" vertical="center"/>
      <protection locked="0"/>
    </xf>
    <xf numFmtId="176" fontId="0" fillId="0" borderId="1" xfId="51" applyNumberFormat="1" applyBorder="1" applyAlignment="1" applyProtection="1">
      <alignment horizontal="center" vertical="center"/>
      <protection locked="0"/>
    </xf>
    <xf numFmtId="0" fontId="0" fillId="0" borderId="2" xfId="51" applyFont="1" applyBorder="1" applyAlignment="1" applyProtection="1">
      <alignment horizontal="center" vertical="center"/>
    </xf>
    <xf numFmtId="0" fontId="0" fillId="0" borderId="3" xfId="51" applyBorder="1" applyAlignment="1" applyProtection="1">
      <alignment horizontal="center" vertical="center"/>
    </xf>
    <xf numFmtId="0" fontId="0" fillId="0" borderId="4" xfId="51" applyBorder="1" applyAlignment="1" applyProtection="1">
      <alignment horizontal="center" vertical="center"/>
    </xf>
    <xf numFmtId="176" fontId="0" fillId="0" borderId="2" xfId="51" applyNumberFormat="1" applyBorder="1" applyAlignment="1" applyProtection="1">
      <alignment horizontal="center" vertical="center"/>
      <protection locked="0"/>
    </xf>
    <xf numFmtId="176" fontId="0" fillId="0" borderId="3" xfId="51" applyNumberFormat="1" applyBorder="1" applyAlignment="1" applyProtection="1">
      <alignment horizontal="center" vertical="center"/>
      <protection locked="0"/>
    </xf>
    <xf numFmtId="176" fontId="0" fillId="0" borderId="4" xfId="51" applyNumberFormat="1" applyBorder="1" applyAlignment="1" applyProtection="1">
      <alignment horizontal="center" vertical="center"/>
      <protection locked="0"/>
    </xf>
    <xf numFmtId="0" fontId="0" fillId="0" borderId="1" xfId="51" applyFont="1" applyBorder="1" applyAlignment="1" applyProtection="1">
      <alignment horizontal="center" vertical="center"/>
    </xf>
    <xf numFmtId="0" fontId="0" fillId="0" borderId="1" xfId="51" applyBorder="1" applyAlignment="1" applyProtection="1">
      <alignment horizontal="center" vertical="center"/>
    </xf>
    <xf numFmtId="0" fontId="0" fillId="0" borderId="2" xfId="51" applyBorder="1" applyAlignment="1" applyProtection="1">
      <alignment horizontal="center" vertical="center"/>
    </xf>
    <xf numFmtId="0" fontId="0" fillId="0" borderId="5" xfId="51" applyBorder="1" applyAlignment="1" applyProtection="1">
      <alignment horizontal="center" vertical="center"/>
    </xf>
    <xf numFmtId="0" fontId="0" fillId="0" borderId="6" xfId="51" applyBorder="1" applyAlignment="1" applyProtection="1">
      <alignment horizontal="center" vertical="center"/>
    </xf>
    <xf numFmtId="0" fontId="0" fillId="0" borderId="7" xfId="5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 wrapText="1"/>
    </xf>
    <xf numFmtId="177" fontId="0" fillId="0" borderId="1" xfId="51" applyNumberFormat="1" applyBorder="1" applyAlignment="1" applyProtection="1">
      <alignment horizontal="center" vertical="center"/>
    </xf>
    <xf numFmtId="176" fontId="0" fillId="0" borderId="1" xfId="51" applyNumberFormat="1" applyBorder="1" applyProtection="1">
      <alignment vertical="center"/>
      <protection locked="0"/>
    </xf>
    <xf numFmtId="0" fontId="0" fillId="0" borderId="9" xfId="51" applyBorder="1" applyAlignment="1" applyProtection="1">
      <alignment horizontal="center" vertical="center"/>
    </xf>
    <xf numFmtId="0" fontId="0" fillId="0" borderId="10" xfId="51" applyBorder="1" applyAlignment="1" applyProtection="1">
      <alignment horizontal="center" vertical="center"/>
    </xf>
    <xf numFmtId="0" fontId="0" fillId="0" borderId="0" xfId="51" applyAlignment="1" applyProtection="1">
      <alignment horizontal="center" vertical="center"/>
    </xf>
    <xf numFmtId="0" fontId="0" fillId="0" borderId="3" xfId="51" applyBorder="1" applyProtection="1">
      <alignment vertical="center"/>
    </xf>
    <xf numFmtId="0" fontId="0" fillId="0" borderId="1" xfId="51" applyFont="1" applyBorder="1" applyAlignment="1" applyProtection="1">
      <alignment horizontal="left" vertical="center"/>
    </xf>
    <xf numFmtId="0" fontId="0" fillId="0" borderId="2" xfId="51" applyNumberFormat="1" applyBorder="1" applyAlignment="1" applyProtection="1">
      <alignment horizontal="center" vertical="center"/>
      <protection locked="0"/>
    </xf>
    <xf numFmtId="176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2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2" xfId="51" applyBorder="1" applyAlignment="1" applyProtection="1">
      <alignment horizontal="center" vertical="center"/>
      <protection locked="0"/>
    </xf>
    <xf numFmtId="0" fontId="0" fillId="0" borderId="10" xfId="51" applyFont="1" applyBorder="1" applyAlignment="1" applyProtection="1">
      <alignment horizontal="left" vertical="center" wrapText="1"/>
    </xf>
    <xf numFmtId="0" fontId="0" fillId="0" borderId="0" xfId="51" applyProtection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2 2" xfId="50"/>
    <cellStyle name="常规 2 2 3" xfId="51"/>
    <cellStyle name="常规 2 2" xfId="52"/>
    <cellStyle name="常规 2 3" xfId="53"/>
    <cellStyle name="常规 2" xfId="54"/>
    <cellStyle name="常规 2 4" xfId="55"/>
    <cellStyle name="常规 2 5 2" xfId="56"/>
    <cellStyle name="常规 3" xfId="5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L38"/>
  <sheetViews>
    <sheetView tabSelected="1" zoomScale="55" zoomScaleNormal="55" zoomScaleSheetLayoutView="60" workbookViewId="0">
      <selection activeCell="S11" sqref="S11"/>
    </sheetView>
  </sheetViews>
  <sheetFormatPr defaultColWidth="9" defaultRowHeight="15"/>
  <cols>
    <col min="1" max="1" width="12.6272727272727" style="2" customWidth="1"/>
    <col min="2" max="2" width="17" style="2" customWidth="1"/>
    <col min="3" max="3" width="21.6272727272727" style="2" customWidth="1"/>
    <col min="4" max="11" width="17.3727272727273" style="2" customWidth="1"/>
    <col min="12" max="13" width="12.6272727272727" style="2" customWidth="1"/>
    <col min="14" max="15" width="9" style="2"/>
    <col min="16" max="16" width="11.3727272727273" style="2" customWidth="1"/>
    <col min="17" max="17" width="13.2545454545455" style="2" customWidth="1"/>
    <col min="18" max="16384" width="9" style="2"/>
  </cols>
  <sheetData>
    <row r="1" ht="21" customHeight="1" spans="1:3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5" t="s">
        <v>1</v>
      </c>
      <c r="P1" s="5" t="s">
        <v>2</v>
      </c>
      <c r="Q1" s="5" t="s">
        <v>3</v>
      </c>
      <c r="R1" s="5" t="s">
        <v>4</v>
      </c>
      <c r="S1" s="5" t="s">
        <v>5</v>
      </c>
      <c r="T1" s="5" t="s">
        <v>6</v>
      </c>
      <c r="U1" s="5" t="s">
        <v>7</v>
      </c>
      <c r="V1" s="5" t="s">
        <v>8</v>
      </c>
      <c r="W1" s="5" t="s">
        <v>9</v>
      </c>
      <c r="X1" s="5" t="s">
        <v>10</v>
      </c>
      <c r="Y1" s="5" t="s">
        <v>11</v>
      </c>
      <c r="Z1" s="5" t="s">
        <v>12</v>
      </c>
      <c r="AA1" s="5" t="s">
        <v>13</v>
      </c>
      <c r="AB1" s="5" t="s">
        <v>14</v>
      </c>
      <c r="AC1" s="6"/>
      <c r="AD1" s="6"/>
      <c r="AE1" s="6"/>
      <c r="AF1" s="6"/>
      <c r="AG1" s="7"/>
      <c r="AH1" s="7"/>
      <c r="AI1" s="7"/>
      <c r="AJ1" s="7"/>
      <c r="AK1" s="7"/>
      <c r="AL1" s="7"/>
    </row>
    <row r="2" ht="21" customHeight="1" spans="1:38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4"/>
      <c r="AA2" s="4"/>
      <c r="AB2" s="4"/>
      <c r="AC2" s="6"/>
      <c r="AD2" s="6"/>
      <c r="AE2" s="6"/>
      <c r="AF2" s="6"/>
    </row>
    <row r="3" ht="21" customHeight="1" spans="1:38">
      <c r="A3" s="8" t="s">
        <v>26</v>
      </c>
      <c r="B3" s="8"/>
      <c r="C3" s="8"/>
      <c r="D3" s="9" t="s">
        <v>27</v>
      </c>
      <c r="E3" s="10"/>
      <c r="F3" s="10"/>
      <c r="G3" s="10"/>
      <c r="H3" s="10"/>
      <c r="I3" s="10"/>
      <c r="J3" s="10"/>
      <c r="K3" s="10"/>
      <c r="L3" s="10"/>
      <c r="M3" s="10"/>
      <c r="N3" s="4"/>
      <c r="O3" s="4"/>
      <c r="P3" s="5" t="s">
        <v>28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33</v>
      </c>
      <c r="V3" s="5" t="s">
        <v>34</v>
      </c>
      <c r="W3" s="5" t="s">
        <v>35</v>
      </c>
      <c r="X3" s="5" t="s">
        <v>36</v>
      </c>
      <c r="Y3" s="5" t="s">
        <v>37</v>
      </c>
      <c r="Z3" s="4"/>
      <c r="AA3" s="4"/>
      <c r="AB3" s="4"/>
      <c r="AC3" s="6"/>
      <c r="AD3" s="6"/>
      <c r="AE3" s="6"/>
      <c r="AF3" s="6"/>
    </row>
    <row r="4" ht="21" customHeight="1" spans="1:38">
      <c r="A4" s="11" t="s">
        <v>38</v>
      </c>
      <c r="B4" s="12"/>
      <c r="C4" s="13"/>
      <c r="D4" s="14" t="s">
        <v>8</v>
      </c>
      <c r="E4" s="15"/>
      <c r="F4" s="15"/>
      <c r="G4" s="15"/>
      <c r="H4" s="15"/>
      <c r="I4" s="15"/>
      <c r="J4" s="15"/>
      <c r="K4" s="15"/>
      <c r="L4" s="15"/>
      <c r="M4" s="16"/>
      <c r="N4" s="4"/>
      <c r="O4" s="4"/>
      <c r="P4" s="5" t="s">
        <v>39</v>
      </c>
      <c r="Q4" s="5" t="s">
        <v>40</v>
      </c>
      <c r="R4" s="5" t="s">
        <v>41</v>
      </c>
      <c r="S4" s="5" t="s">
        <v>42</v>
      </c>
      <c r="T4" s="5" t="s">
        <v>43</v>
      </c>
      <c r="U4" s="5" t="s">
        <v>44</v>
      </c>
      <c r="V4" s="5" t="s">
        <v>45</v>
      </c>
      <c r="W4" s="5" t="s">
        <v>46</v>
      </c>
      <c r="X4" s="5" t="s">
        <v>47</v>
      </c>
      <c r="Y4" s="5" t="s">
        <v>48</v>
      </c>
      <c r="Z4" s="4"/>
      <c r="AA4" s="4"/>
      <c r="AB4" s="4"/>
      <c r="AC4" s="6"/>
      <c r="AD4" s="6"/>
      <c r="AE4" s="6"/>
      <c r="AF4" s="6"/>
    </row>
    <row r="5" ht="21" customHeight="1" spans="1:38">
      <c r="A5" s="11" t="s">
        <v>49</v>
      </c>
      <c r="B5" s="12"/>
      <c r="C5" s="13"/>
      <c r="D5" s="14" t="s">
        <v>22</v>
      </c>
      <c r="E5" s="15"/>
      <c r="F5" s="15"/>
      <c r="G5" s="15"/>
      <c r="H5" s="15"/>
      <c r="I5" s="15"/>
      <c r="J5" s="15"/>
      <c r="K5" s="15"/>
      <c r="L5" s="15"/>
      <c r="M5" s="16"/>
      <c r="N5" s="4"/>
      <c r="O5" s="4"/>
      <c r="P5" s="5" t="s">
        <v>50</v>
      </c>
      <c r="Q5" s="5" t="s">
        <v>51</v>
      </c>
      <c r="R5" s="5" t="s">
        <v>52</v>
      </c>
      <c r="S5" s="5" t="s">
        <v>53</v>
      </c>
      <c r="T5" s="5" t="s">
        <v>54</v>
      </c>
      <c r="U5" s="5" t="s">
        <v>55</v>
      </c>
      <c r="V5" s="4"/>
      <c r="W5" s="5" t="s">
        <v>56</v>
      </c>
      <c r="X5" s="5" t="s">
        <v>57</v>
      </c>
      <c r="Y5" s="5" t="s">
        <v>58</v>
      </c>
      <c r="Z5" s="4"/>
      <c r="AA5" s="4"/>
      <c r="AB5" s="4"/>
      <c r="AC5" s="6"/>
      <c r="AD5" s="6"/>
      <c r="AE5" s="6"/>
      <c r="AF5" s="6"/>
    </row>
    <row r="6" ht="21" customHeight="1" spans="1:38">
      <c r="A6" s="11" t="s">
        <v>59</v>
      </c>
      <c r="B6" s="12"/>
      <c r="C6" s="13"/>
      <c r="D6" s="17">
        <v>0.1</v>
      </c>
      <c r="E6" s="18"/>
      <c r="F6" s="18"/>
      <c r="G6" s="18"/>
      <c r="H6" s="18"/>
      <c r="I6" s="18"/>
      <c r="J6" s="18"/>
      <c r="K6" s="18"/>
      <c r="L6" s="18"/>
      <c r="M6" s="19"/>
      <c r="N6" s="4"/>
      <c r="O6" s="4"/>
      <c r="P6" s="5" t="s">
        <v>60</v>
      </c>
      <c r="Q6" s="5" t="s">
        <v>61</v>
      </c>
      <c r="R6" s="4"/>
      <c r="S6" s="4"/>
      <c r="T6" s="5" t="s">
        <v>62</v>
      </c>
      <c r="U6" s="5" t="s">
        <v>63</v>
      </c>
      <c r="V6" s="4"/>
      <c r="W6" s="5" t="s">
        <v>64</v>
      </c>
      <c r="X6" s="5" t="s">
        <v>65</v>
      </c>
      <c r="Y6" s="5" t="s">
        <v>66</v>
      </c>
      <c r="Z6" s="4"/>
      <c r="AA6" s="4"/>
      <c r="AB6" s="4"/>
      <c r="AC6" s="6"/>
      <c r="AD6" s="6"/>
      <c r="AE6" s="6"/>
      <c r="AF6" s="6"/>
    </row>
    <row r="7" ht="21" customHeight="1" spans="1:38">
      <c r="A7" s="20" t="s">
        <v>67</v>
      </c>
      <c r="B7" s="21"/>
      <c r="C7" s="22"/>
      <c r="D7" s="17">
        <v>0.1</v>
      </c>
      <c r="E7" s="18"/>
      <c r="F7" s="18"/>
      <c r="G7" s="18"/>
      <c r="H7" s="18"/>
      <c r="I7" s="18"/>
      <c r="J7" s="18"/>
      <c r="K7" s="18"/>
      <c r="L7" s="18"/>
      <c r="M7" s="19"/>
      <c r="N7" s="4"/>
      <c r="O7" s="4"/>
      <c r="P7" s="5" t="s">
        <v>68</v>
      </c>
      <c r="Q7" s="4"/>
      <c r="R7" s="4"/>
      <c r="S7" s="4"/>
      <c r="T7" s="4"/>
      <c r="U7" s="4"/>
      <c r="V7" s="4"/>
      <c r="W7" s="5" t="s">
        <v>69</v>
      </c>
      <c r="X7" s="5" t="s">
        <v>70</v>
      </c>
      <c r="Y7" s="5" t="s">
        <v>71</v>
      </c>
      <c r="Z7" s="4"/>
      <c r="AA7" s="4"/>
      <c r="AB7" s="4"/>
      <c r="AC7" s="6"/>
      <c r="AD7" s="6"/>
      <c r="AE7" s="6"/>
      <c r="AF7" s="6"/>
    </row>
    <row r="8" ht="87" customHeight="1" spans="1:38">
      <c r="A8" s="23" t="s">
        <v>72</v>
      </c>
      <c r="B8" s="24"/>
      <c r="C8" s="25"/>
      <c r="D8" s="26" t="s">
        <v>73</v>
      </c>
      <c r="E8" s="27"/>
      <c r="F8" s="27"/>
      <c r="G8" s="27"/>
      <c r="H8" s="27"/>
      <c r="I8" s="27"/>
      <c r="J8" s="27"/>
      <c r="K8" s="27"/>
      <c r="L8" s="27"/>
      <c r="M8" s="28"/>
      <c r="N8" s="4"/>
      <c r="O8" s="4"/>
      <c r="P8" s="29" t="s">
        <v>74</v>
      </c>
      <c r="Q8" s="4"/>
      <c r="R8" s="4"/>
      <c r="S8" s="4"/>
      <c r="T8" s="4"/>
      <c r="U8" s="4"/>
      <c r="V8" s="4"/>
      <c r="W8" s="4"/>
      <c r="X8" s="5" t="s">
        <v>75</v>
      </c>
      <c r="Y8" s="4"/>
      <c r="Z8" s="4"/>
      <c r="AA8" s="4"/>
      <c r="AB8" s="4"/>
      <c r="AC8" s="6"/>
      <c r="AD8" s="6"/>
      <c r="AE8" s="6"/>
      <c r="AF8" s="6"/>
    </row>
    <row r="9" ht="21" customHeight="1" spans="1:38">
      <c r="A9" s="23" t="s">
        <v>76</v>
      </c>
      <c r="B9" s="24"/>
      <c r="C9" s="25"/>
      <c r="D9" s="30" t="s">
        <v>77</v>
      </c>
      <c r="E9" s="31"/>
      <c r="F9" s="31"/>
      <c r="G9" s="31"/>
      <c r="H9" s="31"/>
      <c r="I9" s="31"/>
      <c r="J9" s="31"/>
      <c r="K9" s="31"/>
      <c r="L9" s="31"/>
      <c r="M9" s="32"/>
      <c r="N9" s="4"/>
      <c r="O9" s="4"/>
      <c r="P9" s="5" t="s">
        <v>78</v>
      </c>
      <c r="Q9" s="4"/>
      <c r="R9" s="4"/>
      <c r="S9" s="4"/>
      <c r="T9" s="4"/>
      <c r="U9" s="4"/>
      <c r="V9" s="4"/>
      <c r="W9" s="4"/>
      <c r="X9" s="5" t="s">
        <v>79</v>
      </c>
      <c r="Y9" s="4"/>
      <c r="Z9" s="4"/>
      <c r="AA9" s="4"/>
      <c r="AB9" s="4"/>
      <c r="AC9" s="6"/>
      <c r="AD9" s="6"/>
      <c r="AE9" s="6"/>
      <c r="AF9" s="6"/>
    </row>
    <row r="10" ht="21" customHeight="1" spans="1:38">
      <c r="A10" s="23" t="s">
        <v>80</v>
      </c>
      <c r="B10" s="24"/>
      <c r="C10" s="25"/>
      <c r="D10" s="30" t="s">
        <v>81</v>
      </c>
      <c r="E10" s="31"/>
      <c r="F10" s="31"/>
      <c r="G10" s="31"/>
      <c r="H10" s="31"/>
      <c r="I10" s="31"/>
      <c r="J10" s="31"/>
      <c r="K10" s="31"/>
      <c r="L10" s="31"/>
      <c r="M10" s="32"/>
      <c r="N10" s="4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ht="21" customHeight="1" spans="1:38">
      <c r="A11" s="23" t="s">
        <v>82</v>
      </c>
      <c r="B11" s="24"/>
      <c r="C11" s="25"/>
      <c r="D11" s="33">
        <v>10</v>
      </c>
      <c r="E11" s="34"/>
      <c r="F11" s="34"/>
      <c r="G11" s="34"/>
      <c r="H11" s="34"/>
      <c r="I11" s="34"/>
      <c r="J11" s="34"/>
      <c r="K11" s="34"/>
      <c r="L11" s="34"/>
      <c r="M11" s="35"/>
      <c r="N11" s="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ht="21" customHeight="1" spans="1:38">
      <c r="A12" s="8" t="s">
        <v>83</v>
      </c>
      <c r="B12" s="8"/>
      <c r="C12" s="8"/>
      <c r="D12" s="36">
        <v>3.922586</v>
      </c>
      <c r="E12" s="36"/>
      <c r="F12" s="36"/>
      <c r="G12" s="36"/>
      <c r="H12" s="36"/>
      <c r="I12" s="36"/>
      <c r="J12" s="36"/>
      <c r="K12" s="36"/>
      <c r="L12" s="36"/>
      <c r="M12" s="36"/>
      <c r="N12" s="4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ht="21" customHeight="1" spans="1:38">
      <c r="A13" s="37" t="s">
        <v>84</v>
      </c>
      <c r="B13" s="38"/>
      <c r="C13" s="39"/>
      <c r="D13" s="40">
        <f>D12-D14-D15</f>
        <v>0.792586</v>
      </c>
      <c r="E13" s="41"/>
      <c r="F13" s="41"/>
      <c r="G13" s="41"/>
      <c r="H13" s="41"/>
      <c r="I13" s="41"/>
      <c r="J13" s="41"/>
      <c r="K13" s="41"/>
      <c r="L13" s="41"/>
      <c r="M13" s="42"/>
      <c r="N13" s="4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ht="21" customHeight="1" spans="1:38">
      <c r="A14" s="43" t="s">
        <v>85</v>
      </c>
      <c r="B14" s="44"/>
      <c r="C14" s="44"/>
      <c r="D14" s="40">
        <f>SUM(D18:M18)</f>
        <v>3.13</v>
      </c>
      <c r="E14" s="41"/>
      <c r="F14" s="41"/>
      <c r="G14" s="41"/>
      <c r="H14" s="41"/>
      <c r="I14" s="41"/>
      <c r="J14" s="41"/>
      <c r="K14" s="41"/>
      <c r="L14" s="41"/>
      <c r="M14" s="42"/>
      <c r="N14" s="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ht="21" customHeight="1" spans="1:38">
      <c r="A15" s="43" t="s">
        <v>86</v>
      </c>
      <c r="B15" s="44"/>
      <c r="C15" s="44"/>
      <c r="D15" s="40">
        <f>SUM(D19:M19)</f>
        <v>0</v>
      </c>
      <c r="E15" s="41"/>
      <c r="F15" s="41"/>
      <c r="G15" s="41"/>
      <c r="H15" s="41"/>
      <c r="I15" s="41"/>
      <c r="J15" s="41"/>
      <c r="K15" s="41"/>
      <c r="L15" s="41"/>
      <c r="M15" s="42"/>
      <c r="N15" s="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ht="21" customHeight="1" spans="1:38">
      <c r="A16" s="45" t="s">
        <v>87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9"/>
      <c r="N16" s="4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ht="21" customHeight="1" spans="1:32">
      <c r="A17" s="46"/>
      <c r="B17" s="47"/>
      <c r="C17" s="48"/>
      <c r="D17" s="49" t="s">
        <v>88</v>
      </c>
      <c r="E17" s="49" t="s">
        <v>89</v>
      </c>
      <c r="F17" s="49" t="s">
        <v>90</v>
      </c>
      <c r="G17" s="49" t="s">
        <v>91</v>
      </c>
      <c r="H17" s="49" t="s">
        <v>92</v>
      </c>
      <c r="I17" s="49" t="s">
        <v>93</v>
      </c>
      <c r="J17" s="49" t="s">
        <v>94</v>
      </c>
      <c r="K17" s="49" t="s">
        <v>95</v>
      </c>
      <c r="L17" s="49" t="s">
        <v>96</v>
      </c>
      <c r="M17" s="50"/>
      <c r="N17" s="4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ht="21" customHeight="1" spans="1:32">
      <c r="A18" s="37" t="s">
        <v>85</v>
      </c>
      <c r="B18" s="38"/>
      <c r="C18" s="39"/>
      <c r="D18" s="51">
        <v>2.61</v>
      </c>
      <c r="E18" s="51">
        <v>0.24</v>
      </c>
      <c r="F18" s="51">
        <v>0.1</v>
      </c>
      <c r="G18" s="51">
        <v>0.1</v>
      </c>
      <c r="H18" s="51">
        <v>0.08</v>
      </c>
      <c r="I18" s="51"/>
      <c r="J18" s="51"/>
      <c r="K18" s="51"/>
      <c r="L18" s="40"/>
      <c r="M18" s="42"/>
      <c r="N18" s="4"/>
      <c r="Q18" s="7"/>
      <c r="R18" s="7"/>
      <c r="V18" s="7"/>
      <c r="X18" s="7"/>
      <c r="Y18" s="7"/>
      <c r="Z18" s="7"/>
    </row>
    <row r="19" ht="21" customHeight="1" spans="1:32">
      <c r="A19" s="37" t="s">
        <v>86</v>
      </c>
      <c r="B19" s="38"/>
      <c r="C19" s="39"/>
      <c r="D19" s="51"/>
      <c r="E19" s="51"/>
      <c r="F19" s="51"/>
      <c r="G19" s="51"/>
      <c r="H19" s="51"/>
      <c r="I19" s="51"/>
      <c r="J19" s="51"/>
      <c r="K19" s="51"/>
      <c r="L19" s="40"/>
      <c r="M19" s="42"/>
      <c r="Q19" s="7"/>
      <c r="X19" s="7"/>
      <c r="Y19" s="7"/>
      <c r="Z19" s="7"/>
    </row>
    <row r="20" ht="21" customHeight="1" spans="1:32">
      <c r="A20" s="52"/>
      <c r="B20" s="53"/>
      <c r="C20" s="54"/>
      <c r="D20" s="55"/>
      <c r="E20" s="38"/>
      <c r="F20" s="38"/>
      <c r="G20" s="38"/>
      <c r="H20" s="38"/>
      <c r="I20" s="38"/>
      <c r="J20" s="38"/>
      <c r="K20" s="38"/>
      <c r="L20" s="38"/>
      <c r="M20" s="39"/>
      <c r="Q20" s="7"/>
      <c r="Y20" s="7"/>
    </row>
    <row r="21" ht="21" customHeight="1" spans="1:32">
      <c r="A21" s="56" t="s">
        <v>97</v>
      </c>
      <c r="B21" s="8"/>
      <c r="C21" s="8"/>
      <c r="D21" s="57">
        <f>SUM(B23:B28)+SUM(D23:D28)+SUM(F23:F28)+SUM(H23:H28)+SUM(J23:J28)+SUM(L23:M28)</f>
        <v>10.50882504</v>
      </c>
      <c r="E21" s="34"/>
      <c r="F21" s="34"/>
      <c r="G21" s="34"/>
      <c r="H21" s="34"/>
      <c r="I21" s="34"/>
      <c r="J21" s="34"/>
      <c r="K21" s="34"/>
      <c r="L21" s="34"/>
      <c r="M21" s="35"/>
      <c r="Q21" s="7"/>
      <c r="Y21" s="7"/>
    </row>
    <row r="22" ht="21" customHeight="1" spans="1:32">
      <c r="A22" s="45" t="s">
        <v>98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9"/>
    </row>
    <row r="23" ht="21" customHeight="1" spans="1:32">
      <c r="A23" s="49" t="s">
        <v>99</v>
      </c>
      <c r="B23" s="36"/>
      <c r="C23" s="49" t="s">
        <v>100</v>
      </c>
      <c r="D23" s="36"/>
      <c r="E23" s="49" t="s">
        <v>101</v>
      </c>
      <c r="F23" s="36"/>
      <c r="G23" s="49" t="s">
        <v>89</v>
      </c>
      <c r="H23" s="36"/>
      <c r="I23" s="49" t="s">
        <v>90</v>
      </c>
      <c r="J23" s="36"/>
      <c r="K23" s="49" t="s">
        <v>91</v>
      </c>
      <c r="L23" s="40"/>
      <c r="M23" s="42"/>
    </row>
    <row r="24" ht="21" customHeight="1" spans="1:32">
      <c r="A24" s="49" t="s">
        <v>92</v>
      </c>
      <c r="B24" s="36">
        <v>0.24892</v>
      </c>
      <c r="C24" s="49" t="s">
        <v>93</v>
      </c>
      <c r="D24" s="36">
        <v>0.24892</v>
      </c>
      <c r="E24" s="49" t="s">
        <v>94</v>
      </c>
      <c r="F24" s="36">
        <v>0.24892</v>
      </c>
      <c r="G24" s="49" t="s">
        <v>95</v>
      </c>
      <c r="H24" s="36">
        <v>0.24892</v>
      </c>
      <c r="I24" s="49" t="s">
        <v>102</v>
      </c>
      <c r="J24" s="36">
        <v>0.24892</v>
      </c>
      <c r="K24" s="49" t="s">
        <v>103</v>
      </c>
      <c r="L24" s="40">
        <v>0.14892</v>
      </c>
      <c r="M24" s="42"/>
    </row>
    <row r="25" ht="21" customHeight="1" spans="1:32">
      <c r="A25" s="49" t="s">
        <v>104</v>
      </c>
      <c r="B25" s="36">
        <v>0.228198</v>
      </c>
      <c r="C25" s="49" t="s">
        <v>105</v>
      </c>
      <c r="D25" s="36">
        <v>0.228198</v>
      </c>
      <c r="E25" s="49" t="s">
        <v>106</v>
      </c>
      <c r="F25" s="36">
        <v>0.228198</v>
      </c>
      <c r="G25" s="49" t="s">
        <v>107</v>
      </c>
      <c r="H25" s="36">
        <v>0.228198</v>
      </c>
      <c r="I25" s="49" t="s">
        <v>108</v>
      </c>
      <c r="J25" s="36">
        <v>0.228198</v>
      </c>
      <c r="K25" s="49" t="s">
        <v>109</v>
      </c>
      <c r="L25" s="58">
        <v>0.3205065</v>
      </c>
      <c r="M25" s="42"/>
    </row>
    <row r="26" ht="21" customHeight="1" spans="1:32">
      <c r="A26" s="49" t="s">
        <v>110</v>
      </c>
      <c r="B26" s="36">
        <v>0.3205065</v>
      </c>
      <c r="C26" s="49" t="s">
        <v>111</v>
      </c>
      <c r="D26" s="36">
        <v>0.3205065</v>
      </c>
      <c r="E26" s="49" t="s">
        <v>112</v>
      </c>
      <c r="F26" s="36">
        <v>0.3205065</v>
      </c>
      <c r="G26" s="49" t="s">
        <v>113</v>
      </c>
      <c r="H26" s="36">
        <v>0.3205065</v>
      </c>
      <c r="I26" s="49" t="s">
        <v>114</v>
      </c>
      <c r="J26" s="36">
        <v>0.41466537</v>
      </c>
      <c r="K26" s="49" t="s">
        <v>115</v>
      </c>
      <c r="L26" s="40">
        <v>0.38825885</v>
      </c>
      <c r="M26" s="42"/>
    </row>
    <row r="27" ht="21" customHeight="1" spans="1:32">
      <c r="A27" s="49" t="s">
        <v>116</v>
      </c>
      <c r="B27" s="36">
        <v>0.38825885</v>
      </c>
      <c r="C27" s="49" t="s">
        <v>117</v>
      </c>
      <c r="D27" s="36">
        <v>0.38825885</v>
      </c>
      <c r="E27" s="49" t="s">
        <v>118</v>
      </c>
      <c r="F27" s="36">
        <v>0.38825885</v>
      </c>
      <c r="G27" s="49" t="s">
        <v>119</v>
      </c>
      <c r="H27" s="36">
        <v>0.5013349</v>
      </c>
      <c r="I27" s="49" t="s">
        <v>120</v>
      </c>
      <c r="J27" s="36">
        <v>0.5013349</v>
      </c>
      <c r="K27" s="49" t="s">
        <v>121</v>
      </c>
      <c r="L27" s="40">
        <v>0.5013349</v>
      </c>
      <c r="M27" s="42"/>
    </row>
    <row r="28" ht="21" customHeight="1" spans="1:32">
      <c r="A28" s="49" t="s">
        <v>122</v>
      </c>
      <c r="B28" s="36">
        <v>0.5013349</v>
      </c>
      <c r="C28" s="49" t="s">
        <v>123</v>
      </c>
      <c r="D28" s="36">
        <v>0.5013349</v>
      </c>
      <c r="E28" s="49" t="s">
        <v>124</v>
      </c>
      <c r="F28" s="36">
        <v>0.63246909</v>
      </c>
      <c r="G28" s="49" t="s">
        <v>125</v>
      </c>
      <c r="H28" s="36">
        <v>0.63246909</v>
      </c>
      <c r="I28" s="49" t="s">
        <v>126</v>
      </c>
      <c r="J28" s="36">
        <v>0.63246909</v>
      </c>
      <c r="K28" s="49" t="s">
        <v>127</v>
      </c>
      <c r="L28" s="40"/>
      <c r="M28" s="42"/>
    </row>
    <row r="29" ht="21" customHeight="1" spans="1:32">
      <c r="A29" s="59"/>
      <c r="B29" s="60"/>
      <c r="C29" s="60"/>
      <c r="D29" s="60"/>
      <c r="E29" s="60"/>
      <c r="F29" s="61" t="s">
        <v>128</v>
      </c>
      <c r="G29" s="61"/>
      <c r="H29" s="61"/>
      <c r="I29" s="61"/>
      <c r="J29" s="61"/>
      <c r="K29" s="62">
        <f>D21/D12</f>
        <v>2.67905535786851</v>
      </c>
      <c r="L29" s="62"/>
      <c r="M29" s="62"/>
    </row>
    <row r="30" ht="21" customHeight="1" spans="1:32">
      <c r="A30" s="61" t="s">
        <v>129</v>
      </c>
      <c r="B30" s="61"/>
      <c r="C30" s="61"/>
      <c r="D30" s="63">
        <v>5.42248</v>
      </c>
      <c r="E30" s="64"/>
      <c r="F30" s="61" t="s">
        <v>130</v>
      </c>
      <c r="G30" s="61"/>
      <c r="H30" s="61"/>
      <c r="I30" s="61"/>
      <c r="J30" s="61"/>
      <c r="K30" s="62">
        <f>D21/D30</f>
        <v>1.93801084374677</v>
      </c>
      <c r="L30" s="62"/>
      <c r="M30" s="62"/>
    </row>
    <row r="31" ht="21" customHeight="1" spans="1:32">
      <c r="A31" s="61" t="s">
        <v>131</v>
      </c>
      <c r="B31" s="61"/>
      <c r="C31" s="61"/>
      <c r="D31" s="63">
        <v>3.13</v>
      </c>
      <c r="E31" s="64"/>
      <c r="F31" s="61" t="s">
        <v>132</v>
      </c>
      <c r="G31" s="61"/>
      <c r="H31" s="61"/>
      <c r="I31" s="61"/>
      <c r="J31" s="61"/>
      <c r="K31" s="62">
        <f>D21/D31</f>
        <v>3.35745208945687</v>
      </c>
      <c r="L31" s="62"/>
      <c r="M31" s="62"/>
    </row>
    <row r="32" ht="21" customHeight="1" spans="1:32">
      <c r="A32" s="61" t="s">
        <v>133</v>
      </c>
      <c r="B32" s="61"/>
      <c r="C32" s="61"/>
      <c r="D32" s="63">
        <v>5.42248</v>
      </c>
      <c r="E32" s="64"/>
      <c r="F32" s="61" t="s">
        <v>134</v>
      </c>
      <c r="G32" s="61"/>
      <c r="H32" s="61"/>
      <c r="I32" s="61"/>
      <c r="J32" s="61"/>
      <c r="K32" s="62">
        <f>D21/D32</f>
        <v>1.93801084374677</v>
      </c>
      <c r="L32" s="62"/>
      <c r="M32" s="62"/>
    </row>
    <row r="33" ht="21" customHeight="1" spans="1:13">
      <c r="A33" s="61" t="s">
        <v>135</v>
      </c>
      <c r="B33" s="61"/>
      <c r="C33" s="61"/>
      <c r="D33" s="63">
        <v>3.13</v>
      </c>
      <c r="E33" s="64"/>
      <c r="F33" s="61" t="s">
        <v>136</v>
      </c>
      <c r="G33" s="61"/>
      <c r="H33" s="61"/>
      <c r="I33" s="61"/>
      <c r="J33" s="61"/>
      <c r="K33" s="62">
        <f>D21/D33</f>
        <v>3.35745208945687</v>
      </c>
      <c r="L33" s="62"/>
      <c r="M33" s="62"/>
    </row>
    <row r="34" ht="21" customHeight="1" spans="1:13">
      <c r="A34" s="8" t="s">
        <v>137</v>
      </c>
      <c r="B34" s="8"/>
      <c r="C34" s="65" t="s">
        <v>138</v>
      </c>
      <c r="D34" s="31"/>
      <c r="E34" s="31"/>
      <c r="F34" s="31"/>
      <c r="G34" s="31"/>
      <c r="H34" s="31"/>
      <c r="I34" s="31"/>
      <c r="J34" s="31"/>
      <c r="K34" s="31"/>
      <c r="L34" s="31"/>
      <c r="M34" s="32"/>
    </row>
    <row r="35" ht="57.75" customHeight="1" spans="1:13">
      <c r="A35" s="66" t="s">
        <v>139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>
      <c r="A36" s="3"/>
      <c r="B36" s="3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</row>
    <row r="37" spans="1:13">
      <c r="A37" s="3"/>
      <c r="B37" s="3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</row>
    <row r="38" spans="1:13">
      <c r="A38" s="3"/>
      <c r="B38" s="3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</row>
  </sheetData>
  <sheetProtection selectLockedCells="1"/>
  <protectedRanges>
    <protectedRange sqref="A2" name="区域3"/>
    <protectedRange sqref="D18:M19 D21 C34 D3:M6 D12:M15 D8:M8" name="区域1"/>
    <protectedRange sqref="K29:M33 D30:E31 D32:E33" name="区域1_1"/>
    <protectedRange sqref="D7:M7" name="区域1_2"/>
    <protectedRange sqref="D11:M11" name="区域1_3"/>
    <protectedRange sqref="D9:M9 D10:M10" name="区域1_4"/>
    <protectedRange sqref="L23:M28 F23:F24 J23:J24 H23:H24 D23:D24 B23:B24" name="区域1_5"/>
    <protectedRange sqref="D19:M19" name="区域1_6"/>
    <protectedRange sqref="B25 D25 H25 J25 F25" name="区域1_5_1"/>
    <protectedRange sqref="F26 J26 H26 D26 B26" name="区域1_5_2"/>
    <protectedRange sqref="F27 J27 H27 D27 B27" name="区域1_5_3"/>
    <protectedRange sqref="F28 J28 H28 D28 B28" name="区域1_5_4"/>
  </protectedRanges>
  <mergeCells count="63"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C15"/>
    <mergeCell ref="D15:M15"/>
    <mergeCell ref="A16:M16"/>
    <mergeCell ref="A17:C17"/>
    <mergeCell ref="L17:M17"/>
    <mergeCell ref="A18:C18"/>
    <mergeCell ref="L18:M18"/>
    <mergeCell ref="A19:C19"/>
    <mergeCell ref="L19:M19"/>
    <mergeCell ref="A21:C21"/>
    <mergeCell ref="D21:M21"/>
    <mergeCell ref="A22:M22"/>
    <mergeCell ref="L23:M23"/>
    <mergeCell ref="L24:M24"/>
    <mergeCell ref="L25:M25"/>
    <mergeCell ref="L26:M26"/>
    <mergeCell ref="L27:M27"/>
    <mergeCell ref="L28:M28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C33"/>
    <mergeCell ref="D33:E33"/>
    <mergeCell ref="F33:J33"/>
    <mergeCell ref="K33:M33"/>
    <mergeCell ref="A34:B34"/>
    <mergeCell ref="C34:M34"/>
    <mergeCell ref="A35:M35"/>
  </mergeCells>
  <dataValidations count="10">
    <dataValidation type="list" allowBlank="1" showInputMessage="1" showErrorMessage="1" sqref="D4:M4">
      <formula1>$O$1:$AB$1</formula1>
    </dataValidation>
    <dataValidation type="list" allowBlank="1" showInputMessage="1" showErrorMessage="1" sqref="D5:M5">
      <formula1>INDIRECT($D$4)</formula1>
    </dataValidation>
    <dataValidation type="list" allowBlank="1" showInputMessage="1" showErrorMessage="1" sqref="D11:M11">
      <formula1>"1,2,3,5,7,10,15,20,30"</formula1>
    </dataValidation>
    <dataValidation type="decimal" operator="between" allowBlank="1" showInputMessage="1" showErrorMessage="1" sqref="D12:M12 D6:M7 D30:E33">
      <formula1>0</formula1>
      <formula2>9.99999999999999E+33</formula2>
    </dataValidation>
    <dataValidation type="decimal" operator="between" allowBlank="1" showInputMessage="1" showErrorMessage="1" sqref="D21:M21">
      <formula1>-9.99999999999999E+25</formula1>
      <formula2>9.99999999999999E+25</formula2>
    </dataValidation>
    <dataValidation type="decimal" operator="between" allowBlank="1" showInputMessage="1" showErrorMessage="1" sqref="D29">
      <formula1>1E-33</formula1>
      <formula2>9.99999999999999E+33</formula2>
    </dataValidation>
    <dataValidation type="decimal" operator="between" allowBlank="1" showInputMessage="1" showErrorMessage="1" sqref="B23:B28 D23:D28 F23:F28 H23:H28 J23:J28 L23:M28">
      <formula1>-99999999</formula1>
      <formula2>9.99999999999999E+34</formula2>
    </dataValidation>
    <dataValidation type="decimal" operator="between" allowBlank="1" showInputMessage="1" showErrorMessage="1" sqref="D18:M19">
      <formula1>0</formula1>
      <formula2>9.99999999999999E+34</formula2>
    </dataValidation>
    <dataValidation type="decimal" operator="between" allowBlank="1" showInputMessage="1" showErrorMessage="1" sqref="D13:M15">
      <formula1>0</formula1>
      <formula2>9.99999999999999E+22</formula2>
    </dataValidation>
    <dataValidation type="decimal" operator="between" allowBlank="1" showInputMessage="1" showErrorMessage="1" sqref="K29:M33">
      <formula1>-9.99999999999999E+34</formula1>
      <formula2>9.99999999999999E+34</formula2>
    </dataValidation>
  </dataValidations>
  <pageMargins left="0.75" right="0.75" top="1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"/>
  <sheetViews>
    <sheetView workbookViewId="0">
      <selection activeCell="A1" sqref="A1"/>
    </sheetView>
  </sheetViews>
  <sheetFormatPr defaultColWidth="9" defaultRowHeight="14" outlineLevelRow="1" outlineLevelCol="7"/>
  <cols>
    <col min="1" max="1" width="27.1272727272727" customWidth="1"/>
    <col min="2" max="2" width="9.37272727272727"/>
  </cols>
  <sheetData>
    <row r="1" spans="1:8">
      <c r="A1" s="1" t="s">
        <v>140</v>
      </c>
      <c r="B1" s="1" t="s">
        <v>141</v>
      </c>
    </row>
    <row r="2" spans="1:8">
      <c r="A2" s="1" t="s">
        <v>142</v>
      </c>
      <c r="B2" s="1">
        <v>20231124</v>
      </c>
      <c r="C2" s="1" t="s">
        <v>143</v>
      </c>
      <c r="D2" s="1" t="s">
        <v>144</v>
      </c>
      <c r="E2" s="1" t="s">
        <v>143</v>
      </c>
      <c r="F2" s="1" t="s">
        <v>145</v>
      </c>
      <c r="G2" s="1" t="s">
        <v>143</v>
      </c>
      <c r="H2" s="1" t="s">
        <v>146</v>
      </c>
    </row>
  </sheetData>
  <sheetProtection password="C71F" sheet="1" selectLockedCells="1" objects="1"/>
  <pageMargins left="0.75" right="0.75" top="1" bottom="1" header="0.51" footer="0.5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6" master="" otherUserPermission="visible">
    <arrUserId title="区域3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5_1" rangeCreator="" othersAccessPermission="edit"/>
    <arrUserId title="区域1_5_2" rangeCreator="" othersAccessPermission="edit"/>
    <arrUserId title="区域1_5_3" rangeCreator="" othersAccessPermission="edit"/>
    <arrUserId title="区域1_5_4" rangeCreator="" othersAccessPermission="edit"/>
  </rangeList>
  <rangeList sheetStid="4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项目详细信息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simple</cp:lastModifiedBy>
  <cp:revision>1</cp:revision>
  <dcterms:created xsi:type="dcterms:W3CDTF">2006-09-13T11:21:00Z</dcterms:created>
  <dcterms:modified xsi:type="dcterms:W3CDTF">2026-04-01T16:10:25Z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5B4491AC9B4B41679B7709907D33BC51_13</vt:lpwstr>
  </property>
  <property fmtid="{D5CDD505-2E9C-101B-9397-08002B2CF9AE}" pid="4" name="CalculationRule">
    <vt:i4>0</vt:i4>
  </property>
</Properties>
</file>