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400" windowHeight="10080"/>
  </bookViews>
  <sheets>
    <sheet name="数据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<sst xmlns="http://schemas.openxmlformats.org/spreadsheetml/2006/main" count="166" uniqueCount="103">
  <si>
    <t>收支类别</t>
  </si>
  <si>
    <t>公式</t>
  </si>
  <si>
    <t>合计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</si>
  <si>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</si>
  <si>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</si>
  <si>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</si>
  <si>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</si>
  <si>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</si>
  <si>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</si>
  <si>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</si>
  <si>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</si>
  <si>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</si>
  <si>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</si>
  <si>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</si>
  <si>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</si>
  <si>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</si>
  <si>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</si>
  <si>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</si>
  <si>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</si>
  <si>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</si>
  <si>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</si>
  <si>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</si>
  <si>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</si>
  <si>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</si>
  <si>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</si>
  <si>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</si>
  <si>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</si>
  <si>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</si>
  <si>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</si>
  <si>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2051</t>
  </si>
  <si>
    <t>2052</t>
  </si>
  <si>
    <t>2053</t>
  </si>
  <si>
    <t>2054</t>
  </si>
  <si>
    <r>
      <rPr>
        <b/>
        <sz val="11"/>
        <rFont val="Calibri"/>
        <charset val="134"/>
      </rPr>
      <t>2054</t>
    </r>
    <r>
      <rPr>
        <b/>
        <sz val="11"/>
        <rFont val="宋体"/>
        <charset val="134"/>
      </rPr>
      <t>年以后</t>
    </r>
  </si>
  <si>
    <t>收入</t>
  </si>
  <si>
    <t>支出</t>
  </si>
  <si>
    <t>一、建设资金来源</t>
  </si>
  <si>
    <t>A=H+I+K+L+M</t>
  </si>
  <si>
    <t xml:space="preserve"> （一）财政安排资金</t>
  </si>
  <si>
    <t>H=AA+AB+AC+AD+AE</t>
  </si>
  <si>
    <t xml:space="preserve"> 其中：中央预算内投资</t>
  </si>
  <si>
    <t>AA</t>
  </si>
  <si>
    <t xml:space="preserve"> 超长期特别国债</t>
  </si>
  <si>
    <t>AB</t>
  </si>
  <si>
    <t xml:space="preserve"> 本地区一般公共预算</t>
  </si>
  <si>
    <t>AC</t>
  </si>
  <si>
    <t xml:space="preserve"> 本地区政府性基金预算</t>
  </si>
  <si>
    <t>AD</t>
  </si>
  <si>
    <t xml:space="preserve"> 其他财政资金</t>
  </si>
  <si>
    <t>AE</t>
  </si>
  <si>
    <t xml:space="preserve"> （二）地方政府专项债券</t>
  </si>
  <si>
    <t>I</t>
  </si>
  <si>
    <t xml:space="preserve"> 其中：用于资本金</t>
  </si>
  <si>
    <t>AF</t>
  </si>
  <si>
    <t xml:space="preserve"> （三）项目单位市场化融资</t>
  </si>
  <si>
    <t>K</t>
  </si>
  <si>
    <t xml:space="preserve"> （四）单位自筹资金</t>
  </si>
  <si>
    <t>L</t>
  </si>
  <si>
    <t xml:space="preserve"> （五）其他资金</t>
  </si>
  <si>
    <t>M</t>
  </si>
  <si>
    <t>二、项目建设支出</t>
  </si>
  <si>
    <t>B=N+O+P+Q</t>
  </si>
  <si>
    <t xml:space="preserve"> （一）项目建设成本(不含财务费用)</t>
  </si>
  <si>
    <t>N</t>
  </si>
  <si>
    <t xml:space="preserve"> （二）财务费用-专项债券付息</t>
  </si>
  <si>
    <t>O</t>
  </si>
  <si>
    <t xml:space="preserve"> （三）财务费用-市场化融资付息</t>
  </si>
  <si>
    <t>P</t>
  </si>
  <si>
    <t xml:space="preserve"> （四）其他建设支出</t>
  </si>
  <si>
    <t>Q</t>
  </si>
  <si>
    <t>三、项目运营预期收入</t>
  </si>
  <si>
    <t>C=R+S+T</t>
  </si>
  <si>
    <t xml:space="preserve"> （一）财政资金</t>
  </si>
  <si>
    <t>R=AG+AH+AI+AJ</t>
  </si>
  <si>
    <t xml:space="preserve"> 其中：对应的政府性基金收入</t>
  </si>
  <si>
    <t>AG</t>
  </si>
  <si>
    <t xml:space="preserve"> 其他政府性基金收入</t>
  </si>
  <si>
    <t>AH</t>
  </si>
  <si>
    <t xml:space="preserve"> 一般公共预算收入</t>
  </si>
  <si>
    <t>AI</t>
  </si>
  <si>
    <t>AJ</t>
  </si>
  <si>
    <t xml:space="preserve"> （二）项目专项收入</t>
  </si>
  <si>
    <t>S</t>
  </si>
  <si>
    <t xml:space="preserve"> （三）其他收入</t>
  </si>
  <si>
    <t>T</t>
  </si>
  <si>
    <t xml:space="preserve"> 其中：其他项目专项收入</t>
  </si>
  <si>
    <t>AK</t>
  </si>
  <si>
    <t xml:space="preserve"> 项目单位资金</t>
  </si>
  <si>
    <t>AL</t>
  </si>
  <si>
    <t>四、项目运营支出</t>
  </si>
  <si>
    <t>D=U+V+W+X</t>
  </si>
  <si>
    <t xml:space="preserve"> （一）项目运营成本(不含财务费用)</t>
  </si>
  <si>
    <t>U</t>
  </si>
  <si>
    <t xml:space="preserve"> （二）财务费用-专项债券付息支出</t>
  </si>
  <si>
    <t>V</t>
  </si>
  <si>
    <t xml:space="preserve"> （三）财务费用-市场化融资付息支出</t>
  </si>
  <si>
    <t>W</t>
  </si>
  <si>
    <t xml:space="preserve"> （四）其他运营支出</t>
  </si>
  <si>
    <t>X</t>
  </si>
  <si>
    <t>五、专项债券还本</t>
  </si>
  <si>
    <t>E</t>
  </si>
  <si>
    <t>六、市场化融资还本</t>
  </si>
  <si>
    <t>F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</si>
</sst>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1"/>
      <name val="Calibri"/>
      <charset val="134"/>
    </font>
    <font>
      <sz val="10"/>
      <color rgb="FF000000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DCE4FB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43" fontId="0" fillId="0" borderId="1" xfId="1" applyFont="1" applyBorder="1" applyAlignment="1">
      <alignment horizontal="right" vertical="center"/>
    </xf>
    <xf numFmtId="43" fontId="2" fillId="0" borderId="2" xfId="0" applyNumberFormat="1" applyFont="1" applyBorder="1">
      <alignment vertical="center"/>
    </xf>
    <xf numFmtId="43" fontId="0" fillId="0" borderId="0" xfId="1" applyFont="1" applyFill="1" applyBorder="1" applyAlignment="1">
      <alignment horizontal="right" vertical="center"/>
    </xf>
    <xf numFmtId="43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N39"/>
  <sheetViews>
    <sheetView tabSelected="1" zoomScale="70" zoomScaleNormal="70" workbookViewId="0">
      <selection activeCell="F19" sqref="F19"/>
    </sheetView>
  </sheetViews>
  <sheetFormatPr defaultColWidth="9" defaultRowHeight="14"/>
  <cols>
    <col min="1" max="1" width="31.4545454545455" customWidth="1"/>
    <col min="2" max="2" width="16.3636363636364" customWidth="1"/>
    <col min="3" max="66" width="13.3636363636364" customWidth="1"/>
  </cols>
  <sheetData>
    <row r="1" ht="21" customHeight="1" spans="1:66">
      <c r="A1" s="1" t="s">
        <v>0</v>
      </c>
      <c r="B1" s="1" t="s">
        <v>1</v>
      </c>
      <c r="C1" s="1" t="s">
        <v>2</v>
      </c>
      <c r="D1" s="1"/>
      <c r="E1" s="1" t="s">
        <v>3</v>
      </c>
      <c r="F1" s="1"/>
      <c r="G1" s="1" t="s">
        <v>4</v>
      </c>
      <c r="H1" s="1"/>
      <c r="I1" s="1" t="s">
        <v>5</v>
      </c>
      <c r="J1" s="1"/>
      <c r="K1" s="1" t="s">
        <v>6</v>
      </c>
      <c r="L1" s="1"/>
      <c r="M1" s="1" t="s">
        <v>7</v>
      </c>
      <c r="N1" s="1"/>
      <c r="O1" s="1" t="s">
        <v>8</v>
      </c>
      <c r="P1" s="1"/>
      <c r="Q1" s="1" t="s">
        <v>9</v>
      </c>
      <c r="R1" s="1"/>
      <c r="S1" s="1" t="s">
        <v>10</v>
      </c>
      <c r="T1" s="1"/>
      <c r="U1" s="1" t="s">
        <v>11</v>
      </c>
      <c r="V1" s="1"/>
      <c r="W1" s="1" t="s">
        <v>12</v>
      </c>
      <c r="X1" s="1"/>
      <c r="Y1" s="1" t="s">
        <v>13</v>
      </c>
      <c r="Z1" s="1"/>
      <c r="AA1" s="1" t="s">
        <v>14</v>
      </c>
      <c r="AB1" s="1"/>
      <c r="AC1" s="1" t="s">
        <v>15</v>
      </c>
      <c r="AD1" s="1"/>
      <c r="AE1" s="1" t="s">
        <v>16</v>
      </c>
      <c r="AF1" s="1"/>
      <c r="AG1" s="1" t="s">
        <v>17</v>
      </c>
      <c r="AH1" s="1"/>
      <c r="AI1" s="1" t="s">
        <v>18</v>
      </c>
      <c r="AJ1" s="1"/>
      <c r="AK1" s="1" t="s">
        <v>19</v>
      </c>
      <c r="AL1" s="1"/>
      <c r="AM1" s="1" t="s">
        <v>20</v>
      </c>
      <c r="AN1" s="1"/>
      <c r="AO1" s="1" t="s">
        <v>21</v>
      </c>
      <c r="AP1" s="1"/>
      <c r="AQ1" s="1" t="s">
        <v>22</v>
      </c>
      <c r="AR1" s="1"/>
      <c r="AS1" s="1" t="s">
        <v>23</v>
      </c>
      <c r="AT1" s="1"/>
      <c r="AU1" s="1" t="s">
        <v>24</v>
      </c>
      <c r="AV1" s="1"/>
      <c r="AW1" s="1" t="s">
        <v>25</v>
      </c>
      <c r="AX1" s="1"/>
      <c r="AY1" s="1" t="s">
        <v>26</v>
      </c>
      <c r="AZ1" s="1"/>
      <c r="BA1" s="1" t="s">
        <v>27</v>
      </c>
      <c r="BB1" s="1"/>
      <c r="BC1" s="1" t="s">
        <v>28</v>
      </c>
      <c r="BD1" s="1"/>
      <c r="BE1" s="1" t="s">
        <v>29</v>
      </c>
      <c r="BF1" s="1"/>
      <c r="BG1" s="1" t="s">
        <v>30</v>
      </c>
      <c r="BH1" s="1"/>
      <c r="BI1" s="1" t="s">
        <v>31</v>
      </c>
      <c r="BJ1" s="1"/>
      <c r="BK1" s="1" t="s">
        <v>32</v>
      </c>
      <c r="BL1" s="1"/>
      <c r="BM1" s="1" t="s">
        <v>33</v>
      </c>
      <c r="BN1" s="1"/>
    </row>
    <row r="2" ht="21" customHeight="1" spans="1:66">
      <c r="A2" s="1"/>
      <c r="B2" s="1"/>
      <c r="C2" s="1" t="s">
        <v>34</v>
      </c>
      <c r="D2" s="1" t="s">
        <v>35</v>
      </c>
      <c r="E2" s="1" t="s">
        <v>34</v>
      </c>
      <c r="F2" s="1" t="s">
        <v>35</v>
      </c>
      <c r="G2" s="1" t="s">
        <v>34</v>
      </c>
      <c r="H2" s="1" t="s">
        <v>35</v>
      </c>
      <c r="I2" s="1" t="s">
        <v>34</v>
      </c>
      <c r="J2" s="1" t="s">
        <v>35</v>
      </c>
      <c r="K2" s="1" t="s">
        <v>34</v>
      </c>
      <c r="L2" s="1" t="s">
        <v>35</v>
      </c>
      <c r="M2" s="1" t="s">
        <v>34</v>
      </c>
      <c r="N2" s="1" t="s">
        <v>35</v>
      </c>
      <c r="O2" s="1" t="s">
        <v>34</v>
      </c>
      <c r="P2" s="1" t="s">
        <v>35</v>
      </c>
      <c r="Q2" s="1" t="s">
        <v>34</v>
      </c>
      <c r="R2" s="1" t="s">
        <v>35</v>
      </c>
      <c r="S2" s="1" t="s">
        <v>34</v>
      </c>
      <c r="T2" s="1" t="s">
        <v>35</v>
      </c>
      <c r="U2" s="1" t="s">
        <v>34</v>
      </c>
      <c r="V2" s="1" t="s">
        <v>35</v>
      </c>
      <c r="W2" s="1" t="s">
        <v>34</v>
      </c>
      <c r="X2" s="1" t="s">
        <v>35</v>
      </c>
      <c r="Y2" s="1" t="s">
        <v>34</v>
      </c>
      <c r="Z2" s="1" t="s">
        <v>35</v>
      </c>
      <c r="AA2" s="1" t="s">
        <v>34</v>
      </c>
      <c r="AB2" s="1" t="s">
        <v>35</v>
      </c>
      <c r="AC2" s="1" t="s">
        <v>34</v>
      </c>
      <c r="AD2" s="1" t="s">
        <v>35</v>
      </c>
      <c r="AE2" s="1" t="s">
        <v>34</v>
      </c>
      <c r="AF2" s="1" t="s">
        <v>35</v>
      </c>
      <c r="AG2" s="1" t="s">
        <v>34</v>
      </c>
      <c r="AH2" s="1" t="s">
        <v>35</v>
      </c>
      <c r="AI2" s="1" t="s">
        <v>34</v>
      </c>
      <c r="AJ2" s="1" t="s">
        <v>35</v>
      </c>
      <c r="AK2" s="1" t="s">
        <v>34</v>
      </c>
      <c r="AL2" s="1" t="s">
        <v>35</v>
      </c>
      <c r="AM2" s="1" t="s">
        <v>34</v>
      </c>
      <c r="AN2" s="1" t="s">
        <v>35</v>
      </c>
      <c r="AO2" s="1" t="s">
        <v>34</v>
      </c>
      <c r="AP2" s="1" t="s">
        <v>35</v>
      </c>
      <c r="AQ2" s="1" t="s">
        <v>34</v>
      </c>
      <c r="AR2" s="1" t="s">
        <v>35</v>
      </c>
      <c r="AS2" s="1" t="s">
        <v>34</v>
      </c>
      <c r="AT2" s="1" t="s">
        <v>35</v>
      </c>
      <c r="AU2" s="1" t="s">
        <v>34</v>
      </c>
      <c r="AV2" s="1" t="s">
        <v>35</v>
      </c>
      <c r="AW2" s="1" t="s">
        <v>34</v>
      </c>
      <c r="AX2" s="1" t="s">
        <v>35</v>
      </c>
      <c r="AY2" s="1" t="s">
        <v>34</v>
      </c>
      <c r="AZ2" s="1" t="s">
        <v>35</v>
      </c>
      <c r="BA2" s="1" t="s">
        <v>34</v>
      </c>
      <c r="BB2" s="1" t="s">
        <v>35</v>
      </c>
      <c r="BC2" s="1" t="s">
        <v>34</v>
      </c>
      <c r="BD2" s="1" t="s">
        <v>35</v>
      </c>
      <c r="BE2" s="1" t="s">
        <v>34</v>
      </c>
      <c r="BF2" s="1" t="s">
        <v>35</v>
      </c>
      <c r="BG2" s="1" t="s">
        <v>34</v>
      </c>
      <c r="BH2" s="1" t="s">
        <v>35</v>
      </c>
      <c r="BI2" s="1" t="s">
        <v>34</v>
      </c>
      <c r="BJ2" s="1" t="s">
        <v>35</v>
      </c>
      <c r="BK2" s="1" t="s">
        <v>34</v>
      </c>
      <c r="BL2" s="1" t="s">
        <v>35</v>
      </c>
      <c r="BM2" s="1" t="s">
        <v>34</v>
      </c>
      <c r="BN2" s="1" t="s">
        <v>35</v>
      </c>
    </row>
    <row r="3" ht="19" customHeight="1" spans="1:66">
      <c r="A3" s="2" t="s">
        <v>36</v>
      </c>
      <c r="B3" s="2" t="s">
        <v>37</v>
      </c>
      <c r="C3" s="3">
        <v>41559</v>
      </c>
      <c r="D3" s="3">
        <v>0</v>
      </c>
      <c r="E3" s="3">
        <f>E4+E10+E12+E13+E14</f>
        <v>1400</v>
      </c>
      <c r="F3" s="3">
        <f>F4+F10+F12+F13+F14</f>
        <v>0</v>
      </c>
      <c r="G3" s="3">
        <f>G4+G10+G12+G13+G14</f>
        <v>26159</v>
      </c>
      <c r="H3" s="3">
        <f>H4+H10+H12+H13+H14</f>
        <v>0</v>
      </c>
      <c r="I3" s="3">
        <f>I4+I10+I12+I13+I14</f>
        <v>14000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0</v>
      </c>
      <c r="P3" s="3">
        <v>0</v>
      </c>
      <c r="Q3" s="3">
        <v>0</v>
      </c>
      <c r="R3" s="3">
        <v>0</v>
      </c>
      <c r="S3" s="3">
        <v>0</v>
      </c>
      <c r="T3" s="3">
        <v>0</v>
      </c>
      <c r="U3" s="3">
        <v>0</v>
      </c>
      <c r="V3" s="3">
        <v>0</v>
      </c>
      <c r="W3" s="3">
        <v>0</v>
      </c>
      <c r="X3" s="3">
        <v>0</v>
      </c>
      <c r="Y3" s="3">
        <v>0</v>
      </c>
      <c r="Z3" s="3">
        <v>0</v>
      </c>
      <c r="AA3" s="3">
        <v>0</v>
      </c>
      <c r="AB3" s="3">
        <v>0</v>
      </c>
      <c r="AC3" s="3">
        <v>0</v>
      </c>
      <c r="AD3" s="3">
        <v>0</v>
      </c>
      <c r="AE3" s="3">
        <v>0</v>
      </c>
      <c r="AF3" s="3">
        <v>0</v>
      </c>
      <c r="AG3" s="3">
        <v>0</v>
      </c>
      <c r="AH3" s="3">
        <v>0</v>
      </c>
      <c r="AI3" s="3">
        <v>0</v>
      </c>
      <c r="AJ3" s="3">
        <v>0</v>
      </c>
      <c r="AK3" s="3">
        <v>0</v>
      </c>
      <c r="AL3" s="3">
        <v>0</v>
      </c>
      <c r="AM3" s="3">
        <v>0</v>
      </c>
      <c r="AN3" s="3">
        <v>0</v>
      </c>
      <c r="AO3" s="3">
        <v>0</v>
      </c>
      <c r="AP3" s="3">
        <v>0</v>
      </c>
      <c r="AQ3" s="3">
        <v>0</v>
      </c>
      <c r="AR3" s="3">
        <v>0</v>
      </c>
      <c r="AS3" s="3">
        <v>0</v>
      </c>
      <c r="AT3" s="3">
        <v>0</v>
      </c>
      <c r="AU3" s="3">
        <v>0</v>
      </c>
      <c r="AV3" s="3">
        <v>0</v>
      </c>
      <c r="AW3" s="3">
        <v>0</v>
      </c>
      <c r="AX3" s="3">
        <v>0</v>
      </c>
      <c r="AY3" s="3">
        <v>0</v>
      </c>
      <c r="AZ3" s="3">
        <v>0</v>
      </c>
      <c r="BA3" s="3">
        <v>0</v>
      </c>
      <c r="BB3" s="3">
        <v>0</v>
      </c>
      <c r="BC3" s="3">
        <v>0</v>
      </c>
      <c r="BD3" s="3">
        <v>0</v>
      </c>
      <c r="BE3" s="3">
        <v>0</v>
      </c>
      <c r="BF3" s="3">
        <v>0</v>
      </c>
      <c r="BG3" s="3">
        <v>0</v>
      </c>
      <c r="BH3" s="3">
        <v>0</v>
      </c>
      <c r="BI3" s="3">
        <v>0</v>
      </c>
      <c r="BJ3" s="3">
        <v>0</v>
      </c>
      <c r="BK3" s="3">
        <v>0</v>
      </c>
      <c r="BL3" s="3">
        <v>0</v>
      </c>
      <c r="BM3" s="3">
        <v>0</v>
      </c>
      <c r="BN3" s="3">
        <v>0</v>
      </c>
    </row>
    <row r="4" ht="19" customHeight="1" spans="1:66">
      <c r="A4" s="2" t="s">
        <v>38</v>
      </c>
      <c r="B4" s="2" t="s">
        <v>39</v>
      </c>
      <c r="C4" s="3">
        <v>24559</v>
      </c>
      <c r="D4" s="3">
        <v>0</v>
      </c>
      <c r="E4" s="3"/>
      <c r="F4" s="3">
        <v>0</v>
      </c>
      <c r="G4" s="3">
        <v>10559</v>
      </c>
      <c r="H4" s="3">
        <v>0</v>
      </c>
      <c r="I4" s="3">
        <v>14000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3">
        <v>0</v>
      </c>
      <c r="T4" s="3">
        <v>0</v>
      </c>
      <c r="U4" s="3">
        <v>0</v>
      </c>
      <c r="V4" s="3">
        <v>0</v>
      </c>
      <c r="W4" s="3">
        <v>0</v>
      </c>
      <c r="X4" s="3">
        <v>0</v>
      </c>
      <c r="Y4" s="3">
        <v>0</v>
      </c>
      <c r="Z4" s="3">
        <v>0</v>
      </c>
      <c r="AA4" s="3">
        <v>0</v>
      </c>
      <c r="AB4" s="3">
        <v>0</v>
      </c>
      <c r="AC4" s="3">
        <v>0</v>
      </c>
      <c r="AD4" s="3">
        <v>0</v>
      </c>
      <c r="AE4" s="3">
        <v>0</v>
      </c>
      <c r="AF4" s="3">
        <v>0</v>
      </c>
      <c r="AG4" s="3">
        <v>0</v>
      </c>
      <c r="AH4" s="3">
        <v>0</v>
      </c>
      <c r="AI4" s="3">
        <v>0</v>
      </c>
      <c r="AJ4" s="3">
        <v>0</v>
      </c>
      <c r="AK4" s="3">
        <v>0</v>
      </c>
      <c r="AL4" s="3">
        <v>0</v>
      </c>
      <c r="AM4" s="3">
        <v>0</v>
      </c>
      <c r="AN4" s="3">
        <v>0</v>
      </c>
      <c r="AO4" s="3">
        <v>0</v>
      </c>
      <c r="AP4" s="3">
        <v>0</v>
      </c>
      <c r="AQ4" s="3">
        <v>0</v>
      </c>
      <c r="AR4" s="3">
        <v>0</v>
      </c>
      <c r="AS4" s="3">
        <v>0</v>
      </c>
      <c r="AT4" s="3">
        <v>0</v>
      </c>
      <c r="AU4" s="3">
        <v>0</v>
      </c>
      <c r="AV4" s="3">
        <v>0</v>
      </c>
      <c r="AW4" s="3">
        <v>0</v>
      </c>
      <c r="AX4" s="3">
        <v>0</v>
      </c>
      <c r="AY4" s="3">
        <v>0</v>
      </c>
      <c r="AZ4" s="3">
        <v>0</v>
      </c>
      <c r="BA4" s="3">
        <v>0</v>
      </c>
      <c r="BB4" s="3">
        <v>0</v>
      </c>
      <c r="BC4" s="3">
        <v>0</v>
      </c>
      <c r="BD4" s="3">
        <v>0</v>
      </c>
      <c r="BE4" s="3">
        <v>0</v>
      </c>
      <c r="BF4" s="3">
        <v>0</v>
      </c>
      <c r="BG4" s="3">
        <v>0</v>
      </c>
      <c r="BH4" s="3">
        <v>0</v>
      </c>
      <c r="BI4" s="3">
        <v>0</v>
      </c>
      <c r="BJ4" s="3">
        <v>0</v>
      </c>
      <c r="BK4" s="3">
        <v>0</v>
      </c>
      <c r="BL4" s="3">
        <v>0</v>
      </c>
      <c r="BM4" s="3">
        <v>0</v>
      </c>
      <c r="BN4" s="3">
        <v>0</v>
      </c>
    </row>
    <row r="5" ht="19" customHeight="1" spans="1:66">
      <c r="A5" s="2" t="s">
        <v>40</v>
      </c>
      <c r="B5" s="2" t="s">
        <v>41</v>
      </c>
      <c r="C5" s="3">
        <v>0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3">
        <v>0</v>
      </c>
      <c r="U5" s="3">
        <v>0</v>
      </c>
      <c r="V5" s="3">
        <v>0</v>
      </c>
      <c r="W5" s="3">
        <v>0</v>
      </c>
      <c r="X5" s="3">
        <v>0</v>
      </c>
      <c r="Y5" s="3">
        <v>0</v>
      </c>
      <c r="Z5" s="3">
        <v>0</v>
      </c>
      <c r="AA5" s="3">
        <v>0</v>
      </c>
      <c r="AB5" s="3">
        <v>0</v>
      </c>
      <c r="AC5" s="3">
        <v>0</v>
      </c>
      <c r="AD5" s="3">
        <v>0</v>
      </c>
      <c r="AE5" s="3">
        <v>0</v>
      </c>
      <c r="AF5" s="3">
        <v>0</v>
      </c>
      <c r="AG5" s="3">
        <v>0</v>
      </c>
      <c r="AH5" s="3">
        <v>0</v>
      </c>
      <c r="AI5" s="3">
        <v>0</v>
      </c>
      <c r="AJ5" s="3">
        <v>0</v>
      </c>
      <c r="AK5" s="3">
        <v>0</v>
      </c>
      <c r="AL5" s="3">
        <v>0</v>
      </c>
      <c r="AM5" s="3">
        <v>0</v>
      </c>
      <c r="AN5" s="3">
        <v>0</v>
      </c>
      <c r="AO5" s="3">
        <v>0</v>
      </c>
      <c r="AP5" s="3">
        <v>0</v>
      </c>
      <c r="AQ5" s="3">
        <v>0</v>
      </c>
      <c r="AR5" s="3">
        <v>0</v>
      </c>
      <c r="AS5" s="3">
        <v>0</v>
      </c>
      <c r="AT5" s="3">
        <v>0</v>
      </c>
      <c r="AU5" s="3">
        <v>0</v>
      </c>
      <c r="AV5" s="3">
        <v>0</v>
      </c>
      <c r="AW5" s="3">
        <v>0</v>
      </c>
      <c r="AX5" s="3">
        <v>0</v>
      </c>
      <c r="AY5" s="3">
        <v>0</v>
      </c>
      <c r="AZ5" s="3">
        <v>0</v>
      </c>
      <c r="BA5" s="3">
        <v>0</v>
      </c>
      <c r="BB5" s="3">
        <v>0</v>
      </c>
      <c r="BC5" s="3">
        <v>0</v>
      </c>
      <c r="BD5" s="3">
        <v>0</v>
      </c>
      <c r="BE5" s="3">
        <v>0</v>
      </c>
      <c r="BF5" s="3">
        <v>0</v>
      </c>
      <c r="BG5" s="3">
        <v>0</v>
      </c>
      <c r="BH5" s="3">
        <v>0</v>
      </c>
      <c r="BI5" s="3">
        <v>0</v>
      </c>
      <c r="BJ5" s="3">
        <v>0</v>
      </c>
      <c r="BK5" s="3">
        <v>0</v>
      </c>
      <c r="BL5" s="3">
        <v>0</v>
      </c>
      <c r="BM5" s="3">
        <v>0</v>
      </c>
      <c r="BN5" s="3">
        <v>0</v>
      </c>
    </row>
    <row r="6" ht="19" customHeight="1" spans="1:66">
      <c r="A6" s="2" t="s">
        <v>42</v>
      </c>
      <c r="B6" s="2" t="s">
        <v>43</v>
      </c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0</v>
      </c>
      <c r="AD6" s="3">
        <v>0</v>
      </c>
      <c r="AE6" s="3">
        <v>0</v>
      </c>
      <c r="AF6" s="3">
        <v>0</v>
      </c>
      <c r="AG6" s="3">
        <v>0</v>
      </c>
      <c r="AH6" s="3">
        <v>0</v>
      </c>
      <c r="AI6" s="3">
        <v>0</v>
      </c>
      <c r="AJ6" s="3">
        <v>0</v>
      </c>
      <c r="AK6" s="3">
        <v>0</v>
      </c>
      <c r="AL6" s="3">
        <v>0</v>
      </c>
      <c r="AM6" s="3">
        <v>0</v>
      </c>
      <c r="AN6" s="3">
        <v>0</v>
      </c>
      <c r="AO6" s="3">
        <v>0</v>
      </c>
      <c r="AP6" s="3">
        <v>0</v>
      </c>
      <c r="AQ6" s="3">
        <v>0</v>
      </c>
      <c r="AR6" s="3">
        <v>0</v>
      </c>
      <c r="AS6" s="3">
        <v>0</v>
      </c>
      <c r="AT6" s="3">
        <v>0</v>
      </c>
      <c r="AU6" s="3">
        <v>0</v>
      </c>
      <c r="AV6" s="3">
        <v>0</v>
      </c>
      <c r="AW6" s="3">
        <v>0</v>
      </c>
      <c r="AX6" s="3">
        <v>0</v>
      </c>
      <c r="AY6" s="3">
        <v>0</v>
      </c>
      <c r="AZ6" s="3">
        <v>0</v>
      </c>
      <c r="BA6" s="3">
        <v>0</v>
      </c>
      <c r="BB6" s="3">
        <v>0</v>
      </c>
      <c r="BC6" s="3">
        <v>0</v>
      </c>
      <c r="BD6" s="3">
        <v>0</v>
      </c>
      <c r="BE6" s="3">
        <v>0</v>
      </c>
      <c r="BF6" s="3">
        <v>0</v>
      </c>
      <c r="BG6" s="3">
        <v>0</v>
      </c>
      <c r="BH6" s="3">
        <v>0</v>
      </c>
      <c r="BI6" s="3">
        <v>0</v>
      </c>
      <c r="BJ6" s="3">
        <v>0</v>
      </c>
      <c r="BK6" s="3">
        <v>0</v>
      </c>
      <c r="BL6" s="3">
        <v>0</v>
      </c>
      <c r="BM6" s="3">
        <v>0</v>
      </c>
      <c r="BN6" s="3">
        <v>0</v>
      </c>
    </row>
    <row r="7" ht="19" customHeight="1" spans="1:66">
      <c r="A7" s="2" t="s">
        <v>44</v>
      </c>
      <c r="B7" s="2" t="s">
        <v>45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  <c r="AG7" s="3">
        <v>0</v>
      </c>
      <c r="AH7" s="3">
        <v>0</v>
      </c>
      <c r="AI7" s="3">
        <v>0</v>
      </c>
      <c r="AJ7" s="3">
        <v>0</v>
      </c>
      <c r="AK7" s="3">
        <v>0</v>
      </c>
      <c r="AL7" s="3">
        <v>0</v>
      </c>
      <c r="AM7" s="3">
        <v>0</v>
      </c>
      <c r="AN7" s="3">
        <v>0</v>
      </c>
      <c r="AO7" s="3">
        <v>0</v>
      </c>
      <c r="AP7" s="3">
        <v>0</v>
      </c>
      <c r="AQ7" s="3">
        <v>0</v>
      </c>
      <c r="AR7" s="3">
        <v>0</v>
      </c>
      <c r="AS7" s="3">
        <v>0</v>
      </c>
      <c r="AT7" s="3">
        <v>0</v>
      </c>
      <c r="AU7" s="3">
        <v>0</v>
      </c>
      <c r="AV7" s="3">
        <v>0</v>
      </c>
      <c r="AW7" s="3">
        <v>0</v>
      </c>
      <c r="AX7" s="3">
        <v>0</v>
      </c>
      <c r="AY7" s="3">
        <v>0</v>
      </c>
      <c r="AZ7" s="3">
        <v>0</v>
      </c>
      <c r="BA7" s="3">
        <v>0</v>
      </c>
      <c r="BB7" s="3">
        <v>0</v>
      </c>
      <c r="BC7" s="3">
        <v>0</v>
      </c>
      <c r="BD7" s="3">
        <v>0</v>
      </c>
      <c r="BE7" s="3">
        <v>0</v>
      </c>
      <c r="BF7" s="3">
        <v>0</v>
      </c>
      <c r="BG7" s="3">
        <v>0</v>
      </c>
      <c r="BH7" s="3">
        <v>0</v>
      </c>
      <c r="BI7" s="3">
        <v>0</v>
      </c>
      <c r="BJ7" s="3">
        <v>0</v>
      </c>
      <c r="BK7" s="3">
        <v>0</v>
      </c>
      <c r="BL7" s="3">
        <v>0</v>
      </c>
      <c r="BM7" s="3">
        <v>0</v>
      </c>
      <c r="BN7" s="3">
        <v>0</v>
      </c>
    </row>
    <row r="8" ht="19" customHeight="1" spans="1:66">
      <c r="A8" s="2" t="s">
        <v>46</v>
      </c>
      <c r="B8" s="2" t="s">
        <v>47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  <c r="AG8" s="3">
        <v>0</v>
      </c>
      <c r="AH8" s="3">
        <v>0</v>
      </c>
      <c r="AI8" s="3">
        <v>0</v>
      </c>
      <c r="AJ8" s="3">
        <v>0</v>
      </c>
      <c r="AK8" s="3">
        <v>0</v>
      </c>
      <c r="AL8" s="3">
        <v>0</v>
      </c>
      <c r="AM8" s="3">
        <v>0</v>
      </c>
      <c r="AN8" s="3">
        <v>0</v>
      </c>
      <c r="AO8" s="3">
        <v>0</v>
      </c>
      <c r="AP8" s="3">
        <v>0</v>
      </c>
      <c r="AQ8" s="3">
        <v>0</v>
      </c>
      <c r="AR8" s="3">
        <v>0</v>
      </c>
      <c r="AS8" s="3">
        <v>0</v>
      </c>
      <c r="AT8" s="3">
        <v>0</v>
      </c>
      <c r="AU8" s="3">
        <v>0</v>
      </c>
      <c r="AV8" s="3">
        <v>0</v>
      </c>
      <c r="AW8" s="3">
        <v>0</v>
      </c>
      <c r="AX8" s="3">
        <v>0</v>
      </c>
      <c r="AY8" s="3">
        <v>0</v>
      </c>
      <c r="AZ8" s="3">
        <v>0</v>
      </c>
      <c r="BA8" s="3">
        <v>0</v>
      </c>
      <c r="BB8" s="3">
        <v>0</v>
      </c>
      <c r="BC8" s="3">
        <v>0</v>
      </c>
      <c r="BD8" s="3">
        <v>0</v>
      </c>
      <c r="BE8" s="3">
        <v>0</v>
      </c>
      <c r="BF8" s="3">
        <v>0</v>
      </c>
      <c r="BG8" s="3">
        <v>0</v>
      </c>
      <c r="BH8" s="3">
        <v>0</v>
      </c>
      <c r="BI8" s="3">
        <v>0</v>
      </c>
      <c r="BJ8" s="3">
        <v>0</v>
      </c>
      <c r="BK8" s="3">
        <v>0</v>
      </c>
      <c r="BL8" s="3">
        <v>0</v>
      </c>
      <c r="BM8" s="3">
        <v>0</v>
      </c>
      <c r="BN8" s="3">
        <v>0</v>
      </c>
    </row>
    <row r="9" ht="19" customHeight="1" spans="1:66">
      <c r="A9" s="2" t="s">
        <v>48</v>
      </c>
      <c r="B9" s="2" t="s">
        <v>49</v>
      </c>
      <c r="C9" s="3">
        <v>24559</v>
      </c>
      <c r="D9" s="3">
        <v>0</v>
      </c>
      <c r="E9" s="3"/>
      <c r="F9" s="3">
        <v>0</v>
      </c>
      <c r="G9" s="3">
        <v>10559</v>
      </c>
      <c r="H9" s="3">
        <v>0</v>
      </c>
      <c r="I9" s="3">
        <v>14000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3">
        <v>0</v>
      </c>
      <c r="AG9" s="3">
        <v>0</v>
      </c>
      <c r="AH9" s="3">
        <v>0</v>
      </c>
      <c r="AI9" s="3">
        <v>0</v>
      </c>
      <c r="AJ9" s="3">
        <v>0</v>
      </c>
      <c r="AK9" s="3">
        <v>0</v>
      </c>
      <c r="AL9" s="3">
        <v>0</v>
      </c>
      <c r="AM9" s="3">
        <v>0</v>
      </c>
      <c r="AN9" s="3">
        <v>0</v>
      </c>
      <c r="AO9" s="3">
        <v>0</v>
      </c>
      <c r="AP9" s="3">
        <v>0</v>
      </c>
      <c r="AQ9" s="3">
        <v>0</v>
      </c>
      <c r="AR9" s="3">
        <v>0</v>
      </c>
      <c r="AS9" s="3">
        <v>0</v>
      </c>
      <c r="AT9" s="3">
        <v>0</v>
      </c>
      <c r="AU9" s="3">
        <v>0</v>
      </c>
      <c r="AV9" s="3">
        <v>0</v>
      </c>
      <c r="AW9" s="3">
        <v>0</v>
      </c>
      <c r="AX9" s="3">
        <v>0</v>
      </c>
      <c r="AY9" s="3">
        <v>0</v>
      </c>
      <c r="AZ9" s="3">
        <v>0</v>
      </c>
      <c r="BA9" s="3">
        <v>0</v>
      </c>
      <c r="BB9" s="3">
        <v>0</v>
      </c>
      <c r="BC9" s="3">
        <v>0</v>
      </c>
      <c r="BD9" s="3">
        <v>0</v>
      </c>
      <c r="BE9" s="3">
        <v>0</v>
      </c>
      <c r="BF9" s="3">
        <v>0</v>
      </c>
      <c r="BG9" s="3">
        <v>0</v>
      </c>
      <c r="BH9" s="3">
        <v>0</v>
      </c>
      <c r="BI9" s="3">
        <v>0</v>
      </c>
      <c r="BJ9" s="3">
        <v>0</v>
      </c>
      <c r="BK9" s="3">
        <v>0</v>
      </c>
      <c r="BL9" s="3">
        <v>0</v>
      </c>
      <c r="BM9" s="3">
        <v>0</v>
      </c>
      <c r="BN9" s="3">
        <v>0</v>
      </c>
    </row>
    <row r="10" ht="19" customHeight="1" spans="1:66">
      <c r="A10" s="2" t="s">
        <v>50</v>
      </c>
      <c r="B10" s="2" t="s">
        <v>51</v>
      </c>
      <c r="C10" s="3">
        <v>17000</v>
      </c>
      <c r="D10" s="3">
        <v>0</v>
      </c>
      <c r="E10" s="3">
        <v>1400</v>
      </c>
      <c r="F10" s="3">
        <v>0</v>
      </c>
      <c r="G10" s="3">
        <v>15600</v>
      </c>
      <c r="H10" s="3">
        <v>0</v>
      </c>
      <c r="I10" s="3"/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3">
        <v>0</v>
      </c>
      <c r="AG10" s="3">
        <v>0</v>
      </c>
      <c r="AH10" s="3">
        <v>0</v>
      </c>
      <c r="AI10" s="3">
        <v>0</v>
      </c>
      <c r="AJ10" s="3">
        <v>0</v>
      </c>
      <c r="AK10" s="3">
        <v>0</v>
      </c>
      <c r="AL10" s="3">
        <v>0</v>
      </c>
      <c r="AM10" s="3">
        <v>0</v>
      </c>
      <c r="AN10" s="3">
        <v>0</v>
      </c>
      <c r="AO10" s="3">
        <v>0</v>
      </c>
      <c r="AP10" s="3">
        <v>0</v>
      </c>
      <c r="AQ10" s="3">
        <v>0</v>
      </c>
      <c r="AR10" s="3">
        <v>0</v>
      </c>
      <c r="AS10" s="3">
        <v>0</v>
      </c>
      <c r="AT10" s="3">
        <v>0</v>
      </c>
      <c r="AU10" s="3">
        <v>0</v>
      </c>
      <c r="AV10" s="3">
        <v>0</v>
      </c>
      <c r="AW10" s="3">
        <v>0</v>
      </c>
      <c r="AX10" s="3">
        <v>0</v>
      </c>
      <c r="AY10" s="3">
        <v>0</v>
      </c>
      <c r="AZ10" s="3">
        <v>0</v>
      </c>
      <c r="BA10" s="3">
        <v>0</v>
      </c>
      <c r="BB10" s="3">
        <v>0</v>
      </c>
      <c r="BC10" s="3">
        <v>0</v>
      </c>
      <c r="BD10" s="3">
        <v>0</v>
      </c>
      <c r="BE10" s="3">
        <v>0</v>
      </c>
      <c r="BF10" s="3">
        <v>0</v>
      </c>
      <c r="BG10" s="3">
        <v>0</v>
      </c>
      <c r="BH10" s="3">
        <v>0</v>
      </c>
      <c r="BI10" s="3">
        <v>0</v>
      </c>
      <c r="BJ10" s="3">
        <v>0</v>
      </c>
      <c r="BK10" s="3">
        <v>0</v>
      </c>
      <c r="BL10" s="3">
        <v>0</v>
      </c>
      <c r="BM10" s="3">
        <v>0</v>
      </c>
      <c r="BN10" s="3">
        <v>0</v>
      </c>
    </row>
    <row r="11" ht="19" customHeight="1" spans="1:66">
      <c r="A11" s="2" t="s">
        <v>52</v>
      </c>
      <c r="B11" s="2" t="s">
        <v>53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  <c r="AG11" s="3">
        <v>0</v>
      </c>
      <c r="AH11" s="3">
        <v>0</v>
      </c>
      <c r="AI11" s="3">
        <v>0</v>
      </c>
      <c r="AJ11" s="3">
        <v>0</v>
      </c>
      <c r="AK11" s="3">
        <v>0</v>
      </c>
      <c r="AL11" s="3">
        <v>0</v>
      </c>
      <c r="AM11" s="3">
        <v>0</v>
      </c>
      <c r="AN11" s="3">
        <v>0</v>
      </c>
      <c r="AO11" s="3">
        <v>0</v>
      </c>
      <c r="AP11" s="3">
        <v>0</v>
      </c>
      <c r="AQ11" s="3">
        <v>0</v>
      </c>
      <c r="AR11" s="3">
        <v>0</v>
      </c>
      <c r="AS11" s="3">
        <v>0</v>
      </c>
      <c r="AT11" s="3">
        <v>0</v>
      </c>
      <c r="AU11" s="3">
        <v>0</v>
      </c>
      <c r="AV11" s="3">
        <v>0</v>
      </c>
      <c r="AW11" s="3">
        <v>0</v>
      </c>
      <c r="AX11" s="3">
        <v>0</v>
      </c>
      <c r="AY11" s="3">
        <v>0</v>
      </c>
      <c r="AZ11" s="3">
        <v>0</v>
      </c>
      <c r="BA11" s="3">
        <v>0</v>
      </c>
      <c r="BB11" s="3">
        <v>0</v>
      </c>
      <c r="BC11" s="3">
        <v>0</v>
      </c>
      <c r="BD11" s="3">
        <v>0</v>
      </c>
      <c r="BE11" s="3">
        <v>0</v>
      </c>
      <c r="BF11" s="3">
        <v>0</v>
      </c>
      <c r="BG11" s="3">
        <v>0</v>
      </c>
      <c r="BH11" s="3">
        <v>0</v>
      </c>
      <c r="BI11" s="3">
        <v>0</v>
      </c>
      <c r="BJ11" s="3">
        <v>0</v>
      </c>
      <c r="BK11" s="3">
        <v>0</v>
      </c>
      <c r="BL11" s="3">
        <v>0</v>
      </c>
      <c r="BM11" s="3">
        <v>0</v>
      </c>
      <c r="BN11" s="3">
        <v>0</v>
      </c>
    </row>
    <row r="12" ht="19" customHeight="1" spans="1:66">
      <c r="A12" s="2" t="s">
        <v>54</v>
      </c>
      <c r="B12" s="2" t="s">
        <v>55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  <c r="AG12" s="3">
        <v>0</v>
      </c>
      <c r="AH12" s="3">
        <v>0</v>
      </c>
      <c r="AI12" s="3">
        <v>0</v>
      </c>
      <c r="AJ12" s="3">
        <v>0</v>
      </c>
      <c r="AK12" s="3">
        <v>0</v>
      </c>
      <c r="AL12" s="3">
        <v>0</v>
      </c>
      <c r="AM12" s="3">
        <v>0</v>
      </c>
      <c r="AN12" s="3">
        <v>0</v>
      </c>
      <c r="AO12" s="3">
        <v>0</v>
      </c>
      <c r="AP12" s="3">
        <v>0</v>
      </c>
      <c r="AQ12" s="3">
        <v>0</v>
      </c>
      <c r="AR12" s="3">
        <v>0</v>
      </c>
      <c r="AS12" s="3">
        <v>0</v>
      </c>
      <c r="AT12" s="3">
        <v>0</v>
      </c>
      <c r="AU12" s="3">
        <v>0</v>
      </c>
      <c r="AV12" s="3">
        <v>0</v>
      </c>
      <c r="AW12" s="3">
        <v>0</v>
      </c>
      <c r="AX12" s="3">
        <v>0</v>
      </c>
      <c r="AY12" s="3">
        <v>0</v>
      </c>
      <c r="AZ12" s="3">
        <v>0</v>
      </c>
      <c r="BA12" s="3">
        <v>0</v>
      </c>
      <c r="BB12" s="3">
        <v>0</v>
      </c>
      <c r="BC12" s="3">
        <v>0</v>
      </c>
      <c r="BD12" s="3">
        <v>0</v>
      </c>
      <c r="BE12" s="3">
        <v>0</v>
      </c>
      <c r="BF12" s="3">
        <v>0</v>
      </c>
      <c r="BG12" s="3">
        <v>0</v>
      </c>
      <c r="BH12" s="3">
        <v>0</v>
      </c>
      <c r="BI12" s="3">
        <v>0</v>
      </c>
      <c r="BJ12" s="3">
        <v>0</v>
      </c>
      <c r="BK12" s="3">
        <v>0</v>
      </c>
      <c r="BL12" s="3">
        <v>0</v>
      </c>
      <c r="BM12" s="3">
        <v>0</v>
      </c>
      <c r="BN12" s="3">
        <v>0</v>
      </c>
    </row>
    <row r="13" ht="19" customHeight="1" spans="1:66">
      <c r="A13" s="2" t="s">
        <v>56</v>
      </c>
      <c r="B13" s="2" t="s">
        <v>57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  <c r="AA13" s="3">
        <v>0</v>
      </c>
      <c r="AB13" s="3">
        <v>0</v>
      </c>
      <c r="AC13" s="3">
        <v>0</v>
      </c>
      <c r="AD13" s="3">
        <v>0</v>
      </c>
      <c r="AE13" s="3">
        <v>0</v>
      </c>
      <c r="AF13" s="3">
        <v>0</v>
      </c>
      <c r="AG13" s="3">
        <v>0</v>
      </c>
      <c r="AH13" s="3">
        <v>0</v>
      </c>
      <c r="AI13" s="3">
        <v>0</v>
      </c>
      <c r="AJ13" s="3">
        <v>0</v>
      </c>
      <c r="AK13" s="3">
        <v>0</v>
      </c>
      <c r="AL13" s="3">
        <v>0</v>
      </c>
      <c r="AM13" s="3">
        <v>0</v>
      </c>
      <c r="AN13" s="3">
        <v>0</v>
      </c>
      <c r="AO13" s="3">
        <v>0</v>
      </c>
      <c r="AP13" s="3">
        <v>0</v>
      </c>
      <c r="AQ13" s="3">
        <v>0</v>
      </c>
      <c r="AR13" s="3">
        <v>0</v>
      </c>
      <c r="AS13" s="3">
        <v>0</v>
      </c>
      <c r="AT13" s="3">
        <v>0</v>
      </c>
      <c r="AU13" s="3">
        <v>0</v>
      </c>
      <c r="AV13" s="3">
        <v>0</v>
      </c>
      <c r="AW13" s="3">
        <v>0</v>
      </c>
      <c r="AX13" s="3">
        <v>0</v>
      </c>
      <c r="AY13" s="3">
        <v>0</v>
      </c>
      <c r="AZ13" s="3">
        <v>0</v>
      </c>
      <c r="BA13" s="3">
        <v>0</v>
      </c>
      <c r="BB13" s="3">
        <v>0</v>
      </c>
      <c r="BC13" s="3">
        <v>0</v>
      </c>
      <c r="BD13" s="3">
        <v>0</v>
      </c>
      <c r="BE13" s="3">
        <v>0</v>
      </c>
      <c r="BF13" s="3">
        <v>0</v>
      </c>
      <c r="BG13" s="3">
        <v>0</v>
      </c>
      <c r="BH13" s="3">
        <v>0</v>
      </c>
      <c r="BI13" s="3">
        <v>0</v>
      </c>
      <c r="BJ13" s="3">
        <v>0</v>
      </c>
      <c r="BK13" s="3">
        <v>0</v>
      </c>
      <c r="BL13" s="3">
        <v>0</v>
      </c>
      <c r="BM13" s="3">
        <v>0</v>
      </c>
      <c r="BN13" s="3">
        <v>0</v>
      </c>
    </row>
    <row r="14" ht="19" customHeight="1" spans="1:66">
      <c r="A14" s="2" t="s">
        <v>58</v>
      </c>
      <c r="B14" s="2" t="s">
        <v>59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  <c r="J14" s="3"/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3">
        <v>0</v>
      </c>
      <c r="AD14" s="3">
        <v>0</v>
      </c>
      <c r="AE14" s="3">
        <v>0</v>
      </c>
      <c r="AF14" s="3">
        <v>0</v>
      </c>
      <c r="AG14" s="3">
        <v>0</v>
      </c>
      <c r="AH14" s="3">
        <v>0</v>
      </c>
      <c r="AI14" s="3">
        <v>0</v>
      </c>
      <c r="AJ14" s="3">
        <v>0</v>
      </c>
      <c r="AK14" s="3">
        <v>0</v>
      </c>
      <c r="AL14" s="3">
        <v>0</v>
      </c>
      <c r="AM14" s="3">
        <v>0</v>
      </c>
      <c r="AN14" s="3">
        <v>0</v>
      </c>
      <c r="AO14" s="3">
        <v>0</v>
      </c>
      <c r="AP14" s="3">
        <v>0</v>
      </c>
      <c r="AQ14" s="3">
        <v>0</v>
      </c>
      <c r="AR14" s="3">
        <v>0</v>
      </c>
      <c r="AS14" s="3">
        <v>0</v>
      </c>
      <c r="AT14" s="3">
        <v>0</v>
      </c>
      <c r="AU14" s="3">
        <v>0</v>
      </c>
      <c r="AV14" s="3">
        <v>0</v>
      </c>
      <c r="AW14" s="3">
        <v>0</v>
      </c>
      <c r="AX14" s="3">
        <v>0</v>
      </c>
      <c r="AY14" s="3">
        <v>0</v>
      </c>
      <c r="AZ14" s="3">
        <v>0</v>
      </c>
      <c r="BA14" s="3">
        <v>0</v>
      </c>
      <c r="BB14" s="3">
        <v>0</v>
      </c>
      <c r="BC14" s="3">
        <v>0</v>
      </c>
      <c r="BD14" s="3">
        <v>0</v>
      </c>
      <c r="BE14" s="3">
        <v>0</v>
      </c>
      <c r="BF14" s="3">
        <v>0</v>
      </c>
      <c r="BG14" s="3">
        <v>0</v>
      </c>
      <c r="BH14" s="3">
        <v>0</v>
      </c>
      <c r="BI14" s="3">
        <v>0</v>
      </c>
      <c r="BJ14" s="3">
        <v>0</v>
      </c>
      <c r="BK14" s="3">
        <v>0</v>
      </c>
      <c r="BL14" s="3">
        <v>0</v>
      </c>
      <c r="BM14" s="3">
        <v>0</v>
      </c>
      <c r="BN14" s="3">
        <v>0</v>
      </c>
    </row>
    <row r="15" ht="19" customHeight="1" spans="1:66">
      <c r="A15" s="2" t="s">
        <v>60</v>
      </c>
      <c r="B15" s="2" t="s">
        <v>61</v>
      </c>
      <c r="C15" s="3">
        <v>0</v>
      </c>
      <c r="D15" s="3">
        <f t="shared" ref="D15:D17" si="0">F15+H15+J15</f>
        <v>41559</v>
      </c>
      <c r="E15" s="3">
        <v>0</v>
      </c>
      <c r="F15" s="3">
        <f t="shared" ref="F15:J15" si="1">F16+F17</f>
        <v>1400</v>
      </c>
      <c r="G15" s="3">
        <f t="shared" si="1"/>
        <v>0</v>
      </c>
      <c r="H15" s="3">
        <f t="shared" si="1"/>
        <v>26159</v>
      </c>
      <c r="I15" s="3">
        <f t="shared" si="1"/>
        <v>0</v>
      </c>
      <c r="J15" s="3">
        <f t="shared" si="1"/>
        <v>14000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  <c r="Z15" s="3">
        <v>0</v>
      </c>
      <c r="AA15" s="3">
        <v>0</v>
      </c>
      <c r="AB15" s="3">
        <v>0</v>
      </c>
      <c r="AC15" s="3">
        <v>0</v>
      </c>
      <c r="AD15" s="3">
        <v>0</v>
      </c>
      <c r="AE15" s="3">
        <v>0</v>
      </c>
      <c r="AF15" s="3">
        <v>0</v>
      </c>
      <c r="AG15" s="3">
        <v>0</v>
      </c>
      <c r="AH15" s="3">
        <v>0</v>
      </c>
      <c r="AI15" s="3">
        <v>0</v>
      </c>
      <c r="AJ15" s="3">
        <v>0</v>
      </c>
      <c r="AK15" s="3">
        <v>0</v>
      </c>
      <c r="AL15" s="3">
        <v>0</v>
      </c>
      <c r="AM15" s="3">
        <v>0</v>
      </c>
      <c r="AN15" s="3">
        <v>0</v>
      </c>
      <c r="AO15" s="3">
        <v>0</v>
      </c>
      <c r="AP15" s="3">
        <v>0</v>
      </c>
      <c r="AQ15" s="3">
        <v>0</v>
      </c>
      <c r="AR15" s="3">
        <v>0</v>
      </c>
      <c r="AS15" s="3">
        <v>0</v>
      </c>
      <c r="AT15" s="3">
        <v>0</v>
      </c>
      <c r="AU15" s="3">
        <v>0</v>
      </c>
      <c r="AV15" s="3">
        <v>0</v>
      </c>
      <c r="AW15" s="3">
        <v>0</v>
      </c>
      <c r="AX15" s="3">
        <v>0</v>
      </c>
      <c r="AY15" s="3">
        <v>0</v>
      </c>
      <c r="AZ15" s="3">
        <v>0</v>
      </c>
      <c r="BA15" s="3">
        <v>0</v>
      </c>
      <c r="BB15" s="3">
        <v>0</v>
      </c>
      <c r="BC15" s="3">
        <v>0</v>
      </c>
      <c r="BD15" s="3">
        <v>0</v>
      </c>
      <c r="BE15" s="3">
        <v>0</v>
      </c>
      <c r="BF15" s="3">
        <v>0</v>
      </c>
      <c r="BG15" s="3">
        <v>0</v>
      </c>
      <c r="BH15" s="3">
        <v>0</v>
      </c>
      <c r="BI15" s="3">
        <v>0</v>
      </c>
      <c r="BJ15" s="3">
        <v>0</v>
      </c>
      <c r="BK15" s="3">
        <v>0</v>
      </c>
      <c r="BL15" s="3">
        <v>0</v>
      </c>
      <c r="BM15" s="3">
        <v>0</v>
      </c>
      <c r="BN15" s="3">
        <v>0</v>
      </c>
    </row>
    <row r="16" ht="19" customHeight="1" spans="1:66">
      <c r="A16" s="2" t="s">
        <v>62</v>
      </c>
      <c r="B16" s="2" t="s">
        <v>63</v>
      </c>
      <c r="C16" s="3">
        <v>0</v>
      </c>
      <c r="D16" s="3">
        <f t="shared" si="0"/>
        <v>40905.12</v>
      </c>
      <c r="E16" s="3">
        <v>0</v>
      </c>
      <c r="F16" s="3">
        <f>E3-F17</f>
        <v>1400</v>
      </c>
      <c r="G16" s="3">
        <f t="shared" ref="G16:J16" si="2">F3-G17</f>
        <v>0</v>
      </c>
      <c r="H16" s="3">
        <f t="shared" si="2"/>
        <v>25929.56</v>
      </c>
      <c r="I16" s="3">
        <f t="shared" si="2"/>
        <v>0</v>
      </c>
      <c r="J16" s="3">
        <f t="shared" si="2"/>
        <v>13575.56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3">
        <v>0</v>
      </c>
      <c r="AD16" s="3">
        <v>0</v>
      </c>
      <c r="AE16" s="3">
        <v>0</v>
      </c>
      <c r="AF16" s="3">
        <v>0</v>
      </c>
      <c r="AG16" s="3">
        <v>0</v>
      </c>
      <c r="AH16" s="3">
        <v>0</v>
      </c>
      <c r="AI16" s="3">
        <v>0</v>
      </c>
      <c r="AJ16" s="3">
        <v>0</v>
      </c>
      <c r="AK16" s="3">
        <v>0</v>
      </c>
      <c r="AL16" s="3">
        <v>0</v>
      </c>
      <c r="AM16" s="3">
        <v>0</v>
      </c>
      <c r="AN16" s="3">
        <v>0</v>
      </c>
      <c r="AO16" s="3">
        <v>0</v>
      </c>
      <c r="AP16" s="3">
        <v>0</v>
      </c>
      <c r="AQ16" s="3">
        <v>0</v>
      </c>
      <c r="AR16" s="3">
        <v>0</v>
      </c>
      <c r="AS16" s="3">
        <v>0</v>
      </c>
      <c r="AT16" s="3">
        <v>0</v>
      </c>
      <c r="AU16" s="3">
        <v>0</v>
      </c>
      <c r="AV16" s="3">
        <v>0</v>
      </c>
      <c r="AW16" s="3">
        <v>0</v>
      </c>
      <c r="AX16" s="3">
        <v>0</v>
      </c>
      <c r="AY16" s="3">
        <v>0</v>
      </c>
      <c r="AZ16" s="3">
        <v>0</v>
      </c>
      <c r="BA16" s="3">
        <v>0</v>
      </c>
      <c r="BB16" s="3">
        <v>0</v>
      </c>
      <c r="BC16" s="3">
        <v>0</v>
      </c>
      <c r="BD16" s="3">
        <v>0</v>
      </c>
      <c r="BE16" s="3">
        <v>0</v>
      </c>
      <c r="BF16" s="3">
        <v>0</v>
      </c>
      <c r="BG16" s="3">
        <v>0</v>
      </c>
      <c r="BH16" s="3">
        <v>0</v>
      </c>
      <c r="BI16" s="3">
        <v>0</v>
      </c>
      <c r="BJ16" s="3">
        <v>0</v>
      </c>
      <c r="BK16" s="3">
        <v>0</v>
      </c>
      <c r="BL16" s="3">
        <v>0</v>
      </c>
      <c r="BM16" s="3">
        <v>0</v>
      </c>
      <c r="BN16" s="3">
        <v>0</v>
      </c>
    </row>
    <row r="17" ht="19" customHeight="1" spans="1:66">
      <c r="A17" s="2" t="s">
        <v>64</v>
      </c>
      <c r="B17" s="2" t="s">
        <v>65</v>
      </c>
      <c r="C17" s="3">
        <v>0</v>
      </c>
      <c r="D17" s="3">
        <f t="shared" si="0"/>
        <v>653.88</v>
      </c>
      <c r="E17" s="3">
        <v>0</v>
      </c>
      <c r="F17" s="3"/>
      <c r="G17" s="3">
        <v>0</v>
      </c>
      <c r="H17" s="3">
        <v>229.44</v>
      </c>
      <c r="I17" s="3">
        <v>0</v>
      </c>
      <c r="J17" s="3">
        <v>424.44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  <c r="AC17" s="3">
        <v>0</v>
      </c>
      <c r="AD17" s="3">
        <v>0</v>
      </c>
      <c r="AE17" s="3">
        <v>0</v>
      </c>
      <c r="AF17" s="3">
        <v>0</v>
      </c>
      <c r="AG17" s="3">
        <v>0</v>
      </c>
      <c r="AH17" s="3">
        <v>0</v>
      </c>
      <c r="AI17" s="3">
        <v>0</v>
      </c>
      <c r="AJ17" s="3">
        <v>0</v>
      </c>
      <c r="AK17" s="3">
        <v>0</v>
      </c>
      <c r="AL17" s="3">
        <v>0</v>
      </c>
      <c r="AM17" s="3">
        <v>0</v>
      </c>
      <c r="AN17" s="3">
        <v>0</v>
      </c>
      <c r="AO17" s="3">
        <v>0</v>
      </c>
      <c r="AP17" s="3">
        <v>0</v>
      </c>
      <c r="AQ17" s="3">
        <v>0</v>
      </c>
      <c r="AR17" s="3">
        <v>0</v>
      </c>
      <c r="AS17" s="3">
        <v>0</v>
      </c>
      <c r="AT17" s="3">
        <v>0</v>
      </c>
      <c r="AU17" s="3">
        <v>0</v>
      </c>
      <c r="AV17" s="3">
        <v>0</v>
      </c>
      <c r="AW17" s="3">
        <v>0</v>
      </c>
      <c r="AX17" s="3">
        <v>0</v>
      </c>
      <c r="AY17" s="3">
        <v>0</v>
      </c>
      <c r="AZ17" s="3">
        <v>0</v>
      </c>
      <c r="BA17" s="3">
        <v>0</v>
      </c>
      <c r="BB17" s="3">
        <v>0</v>
      </c>
      <c r="BC17" s="3">
        <v>0</v>
      </c>
      <c r="BD17" s="3">
        <v>0</v>
      </c>
      <c r="BE17" s="3">
        <v>0</v>
      </c>
      <c r="BF17" s="3">
        <v>0</v>
      </c>
      <c r="BG17" s="3">
        <v>0</v>
      </c>
      <c r="BH17" s="3">
        <v>0</v>
      </c>
      <c r="BI17" s="3">
        <v>0</v>
      </c>
      <c r="BJ17" s="3">
        <v>0</v>
      </c>
      <c r="BK17" s="3">
        <v>0</v>
      </c>
      <c r="BL17" s="3">
        <v>0</v>
      </c>
      <c r="BM17" s="3">
        <v>0</v>
      </c>
      <c r="BN17" s="3">
        <v>0</v>
      </c>
    </row>
    <row r="18" ht="19" customHeight="1" spans="1:66">
      <c r="A18" s="2" t="s">
        <v>66</v>
      </c>
      <c r="B18" s="2" t="s">
        <v>67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  <c r="AC18" s="3">
        <v>0</v>
      </c>
      <c r="AD18" s="3">
        <v>0</v>
      </c>
      <c r="AE18" s="3">
        <v>0</v>
      </c>
      <c r="AF18" s="3">
        <v>0</v>
      </c>
      <c r="AG18" s="3">
        <v>0</v>
      </c>
      <c r="AH18" s="3">
        <v>0</v>
      </c>
      <c r="AI18" s="3">
        <v>0</v>
      </c>
      <c r="AJ18" s="3">
        <v>0</v>
      </c>
      <c r="AK18" s="3">
        <v>0</v>
      </c>
      <c r="AL18" s="3">
        <v>0</v>
      </c>
      <c r="AM18" s="3">
        <v>0</v>
      </c>
      <c r="AN18" s="3">
        <v>0</v>
      </c>
      <c r="AO18" s="3">
        <v>0</v>
      </c>
      <c r="AP18" s="3">
        <v>0</v>
      </c>
      <c r="AQ18" s="3">
        <v>0</v>
      </c>
      <c r="AR18" s="3">
        <v>0</v>
      </c>
      <c r="AS18" s="3">
        <v>0</v>
      </c>
      <c r="AT18" s="3">
        <v>0</v>
      </c>
      <c r="AU18" s="3">
        <v>0</v>
      </c>
      <c r="AV18" s="3">
        <v>0</v>
      </c>
      <c r="AW18" s="3">
        <v>0</v>
      </c>
      <c r="AX18" s="3">
        <v>0</v>
      </c>
      <c r="AY18" s="3">
        <v>0</v>
      </c>
      <c r="AZ18" s="3">
        <v>0</v>
      </c>
      <c r="BA18" s="3">
        <v>0</v>
      </c>
      <c r="BB18" s="3">
        <v>0</v>
      </c>
      <c r="BC18" s="3">
        <v>0</v>
      </c>
      <c r="BD18" s="3">
        <v>0</v>
      </c>
      <c r="BE18" s="3">
        <v>0</v>
      </c>
      <c r="BF18" s="3">
        <v>0</v>
      </c>
      <c r="BG18" s="3">
        <v>0</v>
      </c>
      <c r="BH18" s="3">
        <v>0</v>
      </c>
      <c r="BI18" s="3">
        <v>0</v>
      </c>
      <c r="BJ18" s="3">
        <v>0</v>
      </c>
      <c r="BK18" s="3">
        <v>0</v>
      </c>
      <c r="BL18" s="3">
        <v>0</v>
      </c>
      <c r="BM18" s="3">
        <v>0</v>
      </c>
      <c r="BN18" s="3">
        <v>0</v>
      </c>
    </row>
    <row r="19" ht="19" customHeight="1" spans="1:66">
      <c r="A19" s="2" t="s">
        <v>68</v>
      </c>
      <c r="B19" s="2" t="s">
        <v>69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3">
        <v>0</v>
      </c>
      <c r="AD19" s="3">
        <v>0</v>
      </c>
      <c r="AE19" s="3">
        <v>0</v>
      </c>
      <c r="AF19" s="3">
        <v>0</v>
      </c>
      <c r="AG19" s="3">
        <v>0</v>
      </c>
      <c r="AH19" s="3">
        <v>0</v>
      </c>
      <c r="AI19" s="3">
        <v>0</v>
      </c>
      <c r="AJ19" s="3">
        <v>0</v>
      </c>
      <c r="AK19" s="3">
        <v>0</v>
      </c>
      <c r="AL19" s="3">
        <v>0</v>
      </c>
      <c r="AM19" s="3">
        <v>0</v>
      </c>
      <c r="AN19" s="3">
        <v>0</v>
      </c>
      <c r="AO19" s="3">
        <v>0</v>
      </c>
      <c r="AP19" s="3">
        <v>0</v>
      </c>
      <c r="AQ19" s="3">
        <v>0</v>
      </c>
      <c r="AR19" s="3">
        <v>0</v>
      </c>
      <c r="AS19" s="3">
        <v>0</v>
      </c>
      <c r="AT19" s="3">
        <v>0</v>
      </c>
      <c r="AU19" s="3">
        <v>0</v>
      </c>
      <c r="AV19" s="3">
        <v>0</v>
      </c>
      <c r="AW19" s="3">
        <v>0</v>
      </c>
      <c r="AX19" s="3">
        <v>0</v>
      </c>
      <c r="AY19" s="3">
        <v>0</v>
      </c>
      <c r="AZ19" s="3">
        <v>0</v>
      </c>
      <c r="BA19" s="3">
        <v>0</v>
      </c>
      <c r="BB19" s="3">
        <v>0</v>
      </c>
      <c r="BC19" s="3">
        <v>0</v>
      </c>
      <c r="BD19" s="3">
        <v>0</v>
      </c>
      <c r="BE19" s="3">
        <v>0</v>
      </c>
      <c r="BF19" s="3">
        <v>0</v>
      </c>
      <c r="BG19" s="3">
        <v>0</v>
      </c>
      <c r="BH19" s="3">
        <v>0</v>
      </c>
      <c r="BI19" s="3">
        <v>0</v>
      </c>
      <c r="BJ19" s="3">
        <v>0</v>
      </c>
      <c r="BK19" s="3">
        <v>0</v>
      </c>
      <c r="BL19" s="3">
        <v>0</v>
      </c>
      <c r="BM19" s="3">
        <v>0</v>
      </c>
      <c r="BN19" s="3">
        <v>0</v>
      </c>
    </row>
    <row r="20" ht="19" customHeight="1" spans="1:66">
      <c r="A20" s="2" t="s">
        <v>70</v>
      </c>
      <c r="B20" s="2" t="s">
        <v>71</v>
      </c>
      <c r="C20" s="3">
        <f>C21+C26</f>
        <v>54138.28</v>
      </c>
      <c r="D20" s="3">
        <v>0</v>
      </c>
      <c r="E20" s="3">
        <v>0</v>
      </c>
      <c r="F20" s="3">
        <v>0</v>
      </c>
      <c r="G20" s="3">
        <f>G21</f>
        <v>229.44</v>
      </c>
      <c r="H20" s="3">
        <v>0</v>
      </c>
      <c r="I20" s="3">
        <f>I21+I26</f>
        <v>12192.49</v>
      </c>
      <c r="J20" s="3">
        <f t="shared" ref="J20:BN20" si="3">J21+J26</f>
        <v>0</v>
      </c>
      <c r="K20" s="3">
        <f t="shared" si="3"/>
        <v>10640.27</v>
      </c>
      <c r="L20" s="3">
        <f t="shared" si="3"/>
        <v>0</v>
      </c>
      <c r="M20" s="3">
        <f t="shared" si="3"/>
        <v>1109.86</v>
      </c>
      <c r="N20" s="3">
        <f t="shared" si="3"/>
        <v>0</v>
      </c>
      <c r="O20" s="3">
        <f t="shared" si="3"/>
        <v>1109.86</v>
      </c>
      <c r="P20" s="3">
        <f t="shared" si="3"/>
        <v>0</v>
      </c>
      <c r="Q20" s="3">
        <f t="shared" si="3"/>
        <v>1109.86</v>
      </c>
      <c r="R20" s="3">
        <f t="shared" si="3"/>
        <v>0</v>
      </c>
      <c r="S20" s="3">
        <f t="shared" si="3"/>
        <v>1109.86</v>
      </c>
      <c r="T20" s="3">
        <f t="shared" si="3"/>
        <v>0</v>
      </c>
      <c r="U20" s="3">
        <f t="shared" si="3"/>
        <v>1109.86</v>
      </c>
      <c r="V20" s="3">
        <f t="shared" si="3"/>
        <v>0</v>
      </c>
      <c r="W20" s="3">
        <f t="shared" si="3"/>
        <v>1109.86</v>
      </c>
      <c r="X20" s="3">
        <f t="shared" si="3"/>
        <v>0</v>
      </c>
      <c r="Y20" s="3">
        <f t="shared" si="3"/>
        <v>1109.86</v>
      </c>
      <c r="Z20" s="3">
        <f t="shared" si="3"/>
        <v>0</v>
      </c>
      <c r="AA20" s="3">
        <f t="shared" si="3"/>
        <v>1109.86</v>
      </c>
      <c r="AB20" s="3">
        <f t="shared" si="3"/>
        <v>0</v>
      </c>
      <c r="AC20" s="3">
        <f t="shared" si="3"/>
        <v>1109.86</v>
      </c>
      <c r="AD20" s="3">
        <f t="shared" si="3"/>
        <v>0</v>
      </c>
      <c r="AE20" s="3">
        <f t="shared" si="3"/>
        <v>1109.86</v>
      </c>
      <c r="AF20" s="3">
        <f t="shared" si="3"/>
        <v>0</v>
      </c>
      <c r="AG20" s="3">
        <f t="shared" si="3"/>
        <v>1109.86</v>
      </c>
      <c r="AH20" s="3">
        <f t="shared" si="3"/>
        <v>0</v>
      </c>
      <c r="AI20" s="3">
        <f t="shared" si="3"/>
        <v>1109.86</v>
      </c>
      <c r="AJ20" s="3">
        <f t="shared" si="3"/>
        <v>0</v>
      </c>
      <c r="AK20" s="3">
        <f t="shared" si="3"/>
        <v>1109.86</v>
      </c>
      <c r="AL20" s="3">
        <f t="shared" si="3"/>
        <v>0</v>
      </c>
      <c r="AM20" s="3">
        <f t="shared" si="3"/>
        <v>1109.86</v>
      </c>
      <c r="AN20" s="3">
        <f t="shared" si="3"/>
        <v>0</v>
      </c>
      <c r="AO20" s="3">
        <f t="shared" si="3"/>
        <v>1109.86</v>
      </c>
      <c r="AP20" s="3">
        <f t="shared" si="3"/>
        <v>0</v>
      </c>
      <c r="AQ20" s="3">
        <f t="shared" si="3"/>
        <v>1109.86</v>
      </c>
      <c r="AR20" s="3">
        <f t="shared" si="3"/>
        <v>0</v>
      </c>
      <c r="AS20" s="3">
        <f t="shared" si="3"/>
        <v>1109.86</v>
      </c>
      <c r="AT20" s="3">
        <f t="shared" si="3"/>
        <v>0</v>
      </c>
      <c r="AU20" s="3">
        <f t="shared" si="3"/>
        <v>1109.86</v>
      </c>
      <c r="AV20" s="3">
        <f t="shared" si="3"/>
        <v>0</v>
      </c>
      <c r="AW20" s="3">
        <f t="shared" si="3"/>
        <v>1109.86</v>
      </c>
      <c r="AX20" s="3">
        <f t="shared" si="3"/>
        <v>0</v>
      </c>
      <c r="AY20" s="3">
        <f t="shared" si="3"/>
        <v>1109.86</v>
      </c>
      <c r="AZ20" s="3">
        <f t="shared" si="3"/>
        <v>0</v>
      </c>
      <c r="BA20" s="3">
        <f t="shared" si="3"/>
        <v>1109.86</v>
      </c>
      <c r="BB20" s="3">
        <f t="shared" si="3"/>
        <v>0</v>
      </c>
      <c r="BC20" s="3">
        <f t="shared" si="3"/>
        <v>1109.86</v>
      </c>
      <c r="BD20" s="3">
        <f t="shared" si="3"/>
        <v>0</v>
      </c>
      <c r="BE20" s="3">
        <f t="shared" si="3"/>
        <v>1109.86</v>
      </c>
      <c r="BF20" s="3">
        <f t="shared" si="3"/>
        <v>0</v>
      </c>
      <c r="BG20" s="3">
        <f t="shared" si="3"/>
        <v>1109.86</v>
      </c>
      <c r="BH20" s="3">
        <f t="shared" si="3"/>
        <v>0</v>
      </c>
      <c r="BI20" s="3">
        <f t="shared" si="3"/>
        <v>1109.86</v>
      </c>
      <c r="BJ20" s="3">
        <f t="shared" si="3"/>
        <v>0</v>
      </c>
      <c r="BK20" s="3">
        <f t="shared" si="3"/>
        <v>1109.86</v>
      </c>
      <c r="BL20" s="3">
        <f t="shared" si="3"/>
        <v>0</v>
      </c>
      <c r="BM20" s="3">
        <f t="shared" si="3"/>
        <v>2219.72</v>
      </c>
      <c r="BN20" s="3">
        <f t="shared" si="3"/>
        <v>0</v>
      </c>
    </row>
    <row r="21" ht="19" customHeight="1" spans="1:66">
      <c r="A21" s="2" t="s">
        <v>72</v>
      </c>
      <c r="B21" s="2" t="s">
        <v>73</v>
      </c>
      <c r="C21" s="3">
        <f>G21+I21</f>
        <v>653.88</v>
      </c>
      <c r="D21" s="3">
        <v>0</v>
      </c>
      <c r="E21" s="3">
        <v>0</v>
      </c>
      <c r="F21" s="3">
        <v>0</v>
      </c>
      <c r="G21" s="3">
        <f>H17</f>
        <v>229.44</v>
      </c>
      <c r="H21" s="3">
        <v>0</v>
      </c>
      <c r="I21" s="3">
        <f>J17</f>
        <v>424.44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3">
        <v>0</v>
      </c>
      <c r="AC21" s="3">
        <v>0</v>
      </c>
      <c r="AD21" s="3">
        <v>0</v>
      </c>
      <c r="AE21" s="3">
        <v>0</v>
      </c>
      <c r="AF21" s="3">
        <v>0</v>
      </c>
      <c r="AG21" s="3">
        <v>0</v>
      </c>
      <c r="AH21" s="3">
        <v>0</v>
      </c>
      <c r="AI21" s="3">
        <v>0</v>
      </c>
      <c r="AJ21" s="3">
        <v>0</v>
      </c>
      <c r="AK21" s="3">
        <v>0</v>
      </c>
      <c r="AL21" s="3">
        <v>0</v>
      </c>
      <c r="AM21" s="3">
        <v>0</v>
      </c>
      <c r="AN21" s="3">
        <v>0</v>
      </c>
      <c r="AO21" s="3">
        <v>0</v>
      </c>
      <c r="AP21" s="3">
        <v>0</v>
      </c>
      <c r="AQ21" s="3">
        <v>0</v>
      </c>
      <c r="AR21" s="3">
        <v>0</v>
      </c>
      <c r="AS21" s="3">
        <v>0</v>
      </c>
      <c r="AT21" s="3">
        <v>0</v>
      </c>
      <c r="AU21" s="3">
        <v>0</v>
      </c>
      <c r="AV21" s="3">
        <v>0</v>
      </c>
      <c r="AW21" s="3">
        <v>0</v>
      </c>
      <c r="AX21" s="3">
        <v>0</v>
      </c>
      <c r="AY21" s="3">
        <v>0</v>
      </c>
      <c r="AZ21" s="3">
        <v>0</v>
      </c>
      <c r="BA21" s="3">
        <v>0</v>
      </c>
      <c r="BB21" s="3">
        <v>0</v>
      </c>
      <c r="BC21" s="3">
        <v>0</v>
      </c>
      <c r="BD21" s="3">
        <v>0</v>
      </c>
      <c r="BE21" s="3">
        <v>0</v>
      </c>
      <c r="BF21" s="3">
        <v>0</v>
      </c>
      <c r="BG21" s="3">
        <v>0</v>
      </c>
      <c r="BH21" s="3">
        <v>0</v>
      </c>
      <c r="BI21" s="3">
        <v>0</v>
      </c>
      <c r="BJ21" s="3">
        <v>0</v>
      </c>
      <c r="BK21" s="3">
        <v>0</v>
      </c>
      <c r="BL21" s="3">
        <v>0</v>
      </c>
      <c r="BM21" s="3">
        <v>0</v>
      </c>
      <c r="BN21" s="3">
        <v>0</v>
      </c>
    </row>
    <row r="22" ht="19" customHeight="1" spans="1:66">
      <c r="A22" s="2" t="s">
        <v>74</v>
      </c>
      <c r="B22" s="2" t="s">
        <v>75</v>
      </c>
      <c r="C22" s="3"/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  <c r="AC22" s="3">
        <v>0</v>
      </c>
      <c r="AD22" s="3">
        <v>0</v>
      </c>
      <c r="AE22" s="3">
        <v>0</v>
      </c>
      <c r="AF22" s="3">
        <v>0</v>
      </c>
      <c r="AG22" s="3">
        <v>0</v>
      </c>
      <c r="AH22" s="3">
        <v>0</v>
      </c>
      <c r="AI22" s="3">
        <v>0</v>
      </c>
      <c r="AJ22" s="3">
        <v>0</v>
      </c>
      <c r="AK22" s="3">
        <v>0</v>
      </c>
      <c r="AL22" s="3">
        <v>0</v>
      </c>
      <c r="AM22" s="3">
        <v>0</v>
      </c>
      <c r="AN22" s="3">
        <v>0</v>
      </c>
      <c r="AO22" s="3">
        <v>0</v>
      </c>
      <c r="AP22" s="3">
        <v>0</v>
      </c>
      <c r="AQ22" s="3">
        <v>0</v>
      </c>
      <c r="AR22" s="3">
        <v>0</v>
      </c>
      <c r="AS22" s="3">
        <v>0</v>
      </c>
      <c r="AT22" s="3">
        <v>0</v>
      </c>
      <c r="AU22" s="3">
        <v>0</v>
      </c>
      <c r="AV22" s="3">
        <v>0</v>
      </c>
      <c r="AW22" s="3">
        <v>0</v>
      </c>
      <c r="AX22" s="3">
        <v>0</v>
      </c>
      <c r="AY22" s="3">
        <v>0</v>
      </c>
      <c r="AZ22" s="3">
        <v>0</v>
      </c>
      <c r="BA22" s="3">
        <v>0</v>
      </c>
      <c r="BB22" s="3">
        <v>0</v>
      </c>
      <c r="BC22" s="3">
        <v>0</v>
      </c>
      <c r="BD22" s="3">
        <v>0</v>
      </c>
      <c r="BE22" s="3">
        <v>0</v>
      </c>
      <c r="BF22" s="3">
        <v>0</v>
      </c>
      <c r="BG22" s="3">
        <v>0</v>
      </c>
      <c r="BH22" s="3">
        <v>0</v>
      </c>
      <c r="BI22" s="3">
        <v>0</v>
      </c>
      <c r="BJ22" s="3">
        <v>0</v>
      </c>
      <c r="BK22" s="3">
        <v>0</v>
      </c>
      <c r="BL22" s="3">
        <v>0</v>
      </c>
      <c r="BM22" s="3">
        <v>0</v>
      </c>
      <c r="BN22" s="3">
        <v>0</v>
      </c>
    </row>
    <row r="23" ht="19" customHeight="1" spans="1:66">
      <c r="A23" s="2" t="s">
        <v>76</v>
      </c>
      <c r="B23" s="2" t="s">
        <v>77</v>
      </c>
      <c r="C23" s="3"/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0</v>
      </c>
      <c r="AD23" s="3">
        <v>0</v>
      </c>
      <c r="AE23" s="3">
        <v>0</v>
      </c>
      <c r="AF23" s="3">
        <v>0</v>
      </c>
      <c r="AG23" s="3">
        <v>0</v>
      </c>
      <c r="AH23" s="3">
        <v>0</v>
      </c>
      <c r="AI23" s="3">
        <v>0</v>
      </c>
      <c r="AJ23" s="3">
        <v>0</v>
      </c>
      <c r="AK23" s="3">
        <v>0</v>
      </c>
      <c r="AL23" s="3">
        <v>0</v>
      </c>
      <c r="AM23" s="3">
        <v>0</v>
      </c>
      <c r="AN23" s="3">
        <v>0</v>
      </c>
      <c r="AO23" s="3">
        <v>0</v>
      </c>
      <c r="AP23" s="3">
        <v>0</v>
      </c>
      <c r="AQ23" s="3">
        <v>0</v>
      </c>
      <c r="AR23" s="3">
        <v>0</v>
      </c>
      <c r="AS23" s="3">
        <v>0</v>
      </c>
      <c r="AT23" s="3">
        <v>0</v>
      </c>
      <c r="AU23" s="3">
        <v>0</v>
      </c>
      <c r="AV23" s="3">
        <v>0</v>
      </c>
      <c r="AW23" s="3">
        <v>0</v>
      </c>
      <c r="AX23" s="3">
        <v>0</v>
      </c>
      <c r="AY23" s="3">
        <v>0</v>
      </c>
      <c r="AZ23" s="3">
        <v>0</v>
      </c>
      <c r="BA23" s="3">
        <v>0</v>
      </c>
      <c r="BB23" s="3">
        <v>0</v>
      </c>
      <c r="BC23" s="3">
        <v>0</v>
      </c>
      <c r="BD23" s="3">
        <v>0</v>
      </c>
      <c r="BE23" s="3">
        <v>0</v>
      </c>
      <c r="BF23" s="3">
        <v>0</v>
      </c>
      <c r="BG23" s="3">
        <v>0</v>
      </c>
      <c r="BH23" s="3">
        <v>0</v>
      </c>
      <c r="BI23" s="3">
        <v>0</v>
      </c>
      <c r="BJ23" s="3">
        <v>0</v>
      </c>
      <c r="BK23" s="3">
        <v>0</v>
      </c>
      <c r="BL23" s="3">
        <v>0</v>
      </c>
      <c r="BM23" s="3">
        <v>0</v>
      </c>
      <c r="BN23" s="3">
        <v>0</v>
      </c>
    </row>
    <row r="24" ht="19" customHeight="1" spans="1:66">
      <c r="A24" s="2" t="s">
        <v>78</v>
      </c>
      <c r="B24" s="2" t="s">
        <v>79</v>
      </c>
      <c r="C24" s="3"/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3">
        <v>0</v>
      </c>
      <c r="AE24" s="3">
        <v>0</v>
      </c>
      <c r="AF24" s="3">
        <v>0</v>
      </c>
      <c r="AG24" s="3">
        <v>0</v>
      </c>
      <c r="AH24" s="3">
        <v>0</v>
      </c>
      <c r="AI24" s="3">
        <v>0</v>
      </c>
      <c r="AJ24" s="3">
        <v>0</v>
      </c>
      <c r="AK24" s="3">
        <v>0</v>
      </c>
      <c r="AL24" s="3">
        <v>0</v>
      </c>
      <c r="AM24" s="3">
        <v>0</v>
      </c>
      <c r="AN24" s="3">
        <v>0</v>
      </c>
      <c r="AO24" s="3">
        <v>0</v>
      </c>
      <c r="AP24" s="3">
        <v>0</v>
      </c>
      <c r="AQ24" s="3">
        <v>0</v>
      </c>
      <c r="AR24" s="3">
        <v>0</v>
      </c>
      <c r="AS24" s="3">
        <v>0</v>
      </c>
      <c r="AT24" s="3">
        <v>0</v>
      </c>
      <c r="AU24" s="3">
        <v>0</v>
      </c>
      <c r="AV24" s="3">
        <v>0</v>
      </c>
      <c r="AW24" s="3">
        <v>0</v>
      </c>
      <c r="AX24" s="3">
        <v>0</v>
      </c>
      <c r="AY24" s="3">
        <v>0</v>
      </c>
      <c r="AZ24" s="3">
        <v>0</v>
      </c>
      <c r="BA24" s="3">
        <v>0</v>
      </c>
      <c r="BB24" s="3">
        <v>0</v>
      </c>
      <c r="BC24" s="3">
        <v>0</v>
      </c>
      <c r="BD24" s="3">
        <v>0</v>
      </c>
      <c r="BE24" s="3">
        <v>0</v>
      </c>
      <c r="BF24" s="3">
        <v>0</v>
      </c>
      <c r="BG24" s="3">
        <v>0</v>
      </c>
      <c r="BH24" s="3">
        <v>0</v>
      </c>
      <c r="BI24" s="3">
        <v>0</v>
      </c>
      <c r="BJ24" s="3">
        <v>0</v>
      </c>
      <c r="BK24" s="3">
        <v>0</v>
      </c>
      <c r="BL24" s="3">
        <v>0</v>
      </c>
      <c r="BM24" s="3">
        <v>0</v>
      </c>
      <c r="BN24" s="3">
        <v>0</v>
      </c>
    </row>
    <row r="25" ht="19" customHeight="1" spans="1:66">
      <c r="A25" s="2" t="s">
        <v>48</v>
      </c>
      <c r="B25" s="2" t="s">
        <v>80</v>
      </c>
      <c r="C25" s="3">
        <f>G25+I25</f>
        <v>653.88</v>
      </c>
      <c r="D25" s="3">
        <v>0</v>
      </c>
      <c r="E25" s="3"/>
      <c r="F25" s="3">
        <v>0</v>
      </c>
      <c r="G25" s="3">
        <f>G21</f>
        <v>229.44</v>
      </c>
      <c r="H25" s="3">
        <v>0</v>
      </c>
      <c r="I25" s="3">
        <f>I21</f>
        <v>424.44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0</v>
      </c>
      <c r="AE25" s="3">
        <v>0</v>
      </c>
      <c r="AF25" s="3">
        <v>0</v>
      </c>
      <c r="AG25" s="3">
        <v>0</v>
      </c>
      <c r="AH25" s="3">
        <v>0</v>
      </c>
      <c r="AI25" s="3">
        <v>0</v>
      </c>
      <c r="AJ25" s="3">
        <v>0</v>
      </c>
      <c r="AK25" s="3">
        <v>0</v>
      </c>
      <c r="AL25" s="3">
        <v>0</v>
      </c>
      <c r="AM25" s="3">
        <v>0</v>
      </c>
      <c r="AN25" s="3">
        <v>0</v>
      </c>
      <c r="AO25" s="3">
        <v>0</v>
      </c>
      <c r="AP25" s="3">
        <v>0</v>
      </c>
      <c r="AQ25" s="3">
        <v>0</v>
      </c>
      <c r="AR25" s="3">
        <v>0</v>
      </c>
      <c r="AS25" s="3">
        <v>0</v>
      </c>
      <c r="AT25" s="3">
        <v>0</v>
      </c>
      <c r="AU25" s="3">
        <v>0</v>
      </c>
      <c r="AV25" s="3">
        <v>0</v>
      </c>
      <c r="AW25" s="3">
        <v>0</v>
      </c>
      <c r="AX25" s="3">
        <v>0</v>
      </c>
      <c r="AY25" s="3">
        <v>0</v>
      </c>
      <c r="AZ25" s="3">
        <v>0</v>
      </c>
      <c r="BA25" s="3">
        <v>0</v>
      </c>
      <c r="BB25" s="3">
        <v>0</v>
      </c>
      <c r="BC25" s="3">
        <v>0</v>
      </c>
      <c r="BD25" s="3">
        <v>0</v>
      </c>
      <c r="BE25" s="3">
        <v>0</v>
      </c>
      <c r="BF25" s="3">
        <v>0</v>
      </c>
      <c r="BG25" s="3">
        <v>0</v>
      </c>
      <c r="BH25" s="3">
        <v>0</v>
      </c>
      <c r="BI25" s="3">
        <v>0</v>
      </c>
      <c r="BJ25" s="3">
        <v>0</v>
      </c>
      <c r="BK25" s="3">
        <v>0</v>
      </c>
      <c r="BL25" s="3">
        <v>0</v>
      </c>
      <c r="BM25" s="3">
        <v>0</v>
      </c>
      <c r="BN25" s="3">
        <v>0</v>
      </c>
    </row>
    <row r="26" ht="19" customHeight="1" spans="1:66">
      <c r="A26" s="2" t="s">
        <v>81</v>
      </c>
      <c r="B26" s="2" t="s">
        <v>82</v>
      </c>
      <c r="C26" s="3">
        <f>SUM(I26:BN26)</f>
        <v>53484.4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11768.05</v>
      </c>
      <c r="J26" s="3">
        <v>0</v>
      </c>
      <c r="K26" s="3">
        <v>10640.27</v>
      </c>
      <c r="L26" s="3">
        <v>0</v>
      </c>
      <c r="M26" s="3">
        <v>1109.86</v>
      </c>
      <c r="N26" s="3">
        <v>0</v>
      </c>
      <c r="O26" s="3">
        <v>1109.86</v>
      </c>
      <c r="P26" s="3">
        <v>0</v>
      </c>
      <c r="Q26" s="3">
        <v>1109.86</v>
      </c>
      <c r="R26" s="3">
        <v>0</v>
      </c>
      <c r="S26" s="3">
        <v>1109.86</v>
      </c>
      <c r="T26" s="3">
        <v>0</v>
      </c>
      <c r="U26" s="3">
        <v>1109.86</v>
      </c>
      <c r="V26" s="3">
        <v>0</v>
      </c>
      <c r="W26" s="3">
        <v>1109.86</v>
      </c>
      <c r="X26" s="3">
        <v>0</v>
      </c>
      <c r="Y26" s="3">
        <v>1109.86</v>
      </c>
      <c r="Z26" s="3">
        <v>0</v>
      </c>
      <c r="AA26" s="3">
        <v>1109.86</v>
      </c>
      <c r="AB26" s="3">
        <v>0</v>
      </c>
      <c r="AC26" s="3">
        <v>1109.86</v>
      </c>
      <c r="AD26" s="3">
        <v>0</v>
      </c>
      <c r="AE26" s="3">
        <v>1109.86</v>
      </c>
      <c r="AF26" s="3">
        <v>0</v>
      </c>
      <c r="AG26" s="3">
        <v>1109.86</v>
      </c>
      <c r="AH26" s="3">
        <v>0</v>
      </c>
      <c r="AI26" s="3">
        <v>1109.86</v>
      </c>
      <c r="AJ26" s="3">
        <v>0</v>
      </c>
      <c r="AK26" s="3">
        <v>1109.86</v>
      </c>
      <c r="AL26" s="3">
        <v>0</v>
      </c>
      <c r="AM26" s="3">
        <v>1109.86</v>
      </c>
      <c r="AN26" s="3">
        <v>0</v>
      </c>
      <c r="AO26" s="3">
        <v>1109.86</v>
      </c>
      <c r="AP26" s="3">
        <v>0</v>
      </c>
      <c r="AQ26" s="3">
        <v>1109.86</v>
      </c>
      <c r="AR26" s="3">
        <v>0</v>
      </c>
      <c r="AS26" s="3">
        <v>1109.86</v>
      </c>
      <c r="AT26" s="3">
        <v>0</v>
      </c>
      <c r="AU26" s="3">
        <v>1109.86</v>
      </c>
      <c r="AV26" s="3">
        <v>0</v>
      </c>
      <c r="AW26" s="3">
        <v>1109.86</v>
      </c>
      <c r="AX26" s="3">
        <v>0</v>
      </c>
      <c r="AY26" s="3">
        <v>1109.86</v>
      </c>
      <c r="AZ26" s="3">
        <v>0</v>
      </c>
      <c r="BA26" s="3">
        <v>1109.86</v>
      </c>
      <c r="BB26" s="3">
        <v>0</v>
      </c>
      <c r="BC26" s="3">
        <v>1109.86</v>
      </c>
      <c r="BD26" s="3">
        <v>0</v>
      </c>
      <c r="BE26" s="3">
        <v>1109.86</v>
      </c>
      <c r="BF26" s="3">
        <v>0</v>
      </c>
      <c r="BG26" s="3">
        <v>1109.86</v>
      </c>
      <c r="BH26" s="3">
        <v>0</v>
      </c>
      <c r="BI26" s="3">
        <v>1109.86</v>
      </c>
      <c r="BJ26" s="3">
        <v>0</v>
      </c>
      <c r="BK26" s="3">
        <v>1109.86</v>
      </c>
      <c r="BL26" s="3">
        <v>0</v>
      </c>
      <c r="BM26" s="3">
        <v>2219.72</v>
      </c>
      <c r="BN26" s="3">
        <v>0</v>
      </c>
    </row>
    <row r="27" ht="19" customHeight="1" spans="1:66">
      <c r="A27" s="2" t="s">
        <v>83</v>
      </c>
      <c r="B27" s="2" t="s">
        <v>84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>
        <v>0</v>
      </c>
      <c r="W27" s="3">
        <v>0</v>
      </c>
      <c r="X27" s="3">
        <v>0</v>
      </c>
      <c r="Y27" s="3">
        <v>0</v>
      </c>
      <c r="Z27" s="3">
        <v>0</v>
      </c>
      <c r="AA27" s="3">
        <v>0</v>
      </c>
      <c r="AB27" s="3">
        <v>0</v>
      </c>
      <c r="AC27" s="3">
        <v>0</v>
      </c>
      <c r="AD27" s="3">
        <v>0</v>
      </c>
      <c r="AE27" s="3">
        <v>0</v>
      </c>
      <c r="AF27" s="3">
        <v>0</v>
      </c>
      <c r="AG27" s="3">
        <v>0</v>
      </c>
      <c r="AH27" s="3">
        <v>0</v>
      </c>
      <c r="AI27" s="3">
        <v>0</v>
      </c>
      <c r="AJ27" s="3">
        <v>0</v>
      </c>
      <c r="AK27" s="3">
        <v>0</v>
      </c>
      <c r="AL27" s="3">
        <v>0</v>
      </c>
      <c r="AM27" s="3">
        <v>0</v>
      </c>
      <c r="AN27" s="3">
        <v>0</v>
      </c>
      <c r="AO27" s="3">
        <v>0</v>
      </c>
      <c r="AP27" s="3">
        <v>0</v>
      </c>
      <c r="AQ27" s="3">
        <v>0</v>
      </c>
      <c r="AR27" s="3">
        <v>0</v>
      </c>
      <c r="AS27" s="3">
        <v>0</v>
      </c>
      <c r="AT27" s="3">
        <v>0</v>
      </c>
      <c r="AU27" s="3">
        <v>0</v>
      </c>
      <c r="AV27" s="3">
        <v>0</v>
      </c>
      <c r="AW27" s="3">
        <v>0</v>
      </c>
      <c r="AX27" s="3">
        <v>0</v>
      </c>
      <c r="AY27" s="3">
        <v>0</v>
      </c>
      <c r="AZ27" s="3">
        <v>0</v>
      </c>
      <c r="BA27" s="3">
        <v>0</v>
      </c>
      <c r="BB27" s="3">
        <v>0</v>
      </c>
      <c r="BC27" s="3">
        <v>0</v>
      </c>
      <c r="BD27" s="3">
        <v>0</v>
      </c>
      <c r="BE27" s="3">
        <v>0</v>
      </c>
      <c r="BF27" s="3">
        <v>0</v>
      </c>
      <c r="BG27" s="3">
        <v>0</v>
      </c>
      <c r="BH27" s="3">
        <v>0</v>
      </c>
      <c r="BI27" s="3">
        <v>0</v>
      </c>
      <c r="BJ27" s="3">
        <v>0</v>
      </c>
      <c r="BK27" s="3">
        <v>0</v>
      </c>
      <c r="BL27" s="3">
        <v>0</v>
      </c>
      <c r="BM27" s="3">
        <v>0</v>
      </c>
      <c r="BN27" s="3">
        <v>0</v>
      </c>
    </row>
    <row r="28" ht="19" customHeight="1" spans="1:66">
      <c r="A28" s="2" t="s">
        <v>85</v>
      </c>
      <c r="B28" s="2" t="s">
        <v>86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0</v>
      </c>
      <c r="AC28" s="3">
        <v>0</v>
      </c>
      <c r="AD28" s="3">
        <v>0</v>
      </c>
      <c r="AE28" s="3">
        <v>0</v>
      </c>
      <c r="AF28" s="3">
        <v>0</v>
      </c>
      <c r="AG28" s="3">
        <v>0</v>
      </c>
      <c r="AH28" s="3">
        <v>0</v>
      </c>
      <c r="AI28" s="3">
        <v>0</v>
      </c>
      <c r="AJ28" s="3">
        <v>0</v>
      </c>
      <c r="AK28" s="3">
        <v>0</v>
      </c>
      <c r="AL28" s="3">
        <v>0</v>
      </c>
      <c r="AM28" s="3">
        <v>0</v>
      </c>
      <c r="AN28" s="3">
        <v>0</v>
      </c>
      <c r="AO28" s="3">
        <v>0</v>
      </c>
      <c r="AP28" s="3">
        <v>0</v>
      </c>
      <c r="AQ28" s="3">
        <v>0</v>
      </c>
      <c r="AR28" s="3">
        <v>0</v>
      </c>
      <c r="AS28" s="3">
        <v>0</v>
      </c>
      <c r="AT28" s="3">
        <v>0</v>
      </c>
      <c r="AU28" s="3">
        <v>0</v>
      </c>
      <c r="AV28" s="3">
        <v>0</v>
      </c>
      <c r="AW28" s="3">
        <v>0</v>
      </c>
      <c r="AX28" s="3">
        <v>0</v>
      </c>
      <c r="AY28" s="3">
        <v>0</v>
      </c>
      <c r="AZ28" s="3">
        <v>0</v>
      </c>
      <c r="BA28" s="3">
        <v>0</v>
      </c>
      <c r="BB28" s="3">
        <v>0</v>
      </c>
      <c r="BC28" s="3">
        <v>0</v>
      </c>
      <c r="BD28" s="3">
        <v>0</v>
      </c>
      <c r="BE28" s="3">
        <v>0</v>
      </c>
      <c r="BF28" s="3">
        <v>0</v>
      </c>
      <c r="BG28" s="3">
        <v>0</v>
      </c>
      <c r="BH28" s="3">
        <v>0</v>
      </c>
      <c r="BI28" s="3">
        <v>0</v>
      </c>
      <c r="BJ28" s="3">
        <v>0</v>
      </c>
      <c r="BK28" s="3">
        <v>0</v>
      </c>
      <c r="BL28" s="3">
        <v>0</v>
      </c>
      <c r="BM28" s="3">
        <v>0</v>
      </c>
      <c r="BN28" s="3">
        <v>0</v>
      </c>
    </row>
    <row r="29" ht="19" customHeight="1" spans="1:66">
      <c r="A29" s="2" t="s">
        <v>87</v>
      </c>
      <c r="B29" s="2" t="s">
        <v>88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3">
        <v>0</v>
      </c>
      <c r="T29" s="3">
        <v>0</v>
      </c>
      <c r="U29" s="3">
        <v>0</v>
      </c>
      <c r="V29" s="3">
        <v>0</v>
      </c>
      <c r="W29" s="3">
        <v>0</v>
      </c>
      <c r="X29" s="3">
        <v>0</v>
      </c>
      <c r="Y29" s="3">
        <v>0</v>
      </c>
      <c r="Z29" s="3">
        <v>0</v>
      </c>
      <c r="AA29" s="3">
        <v>0</v>
      </c>
      <c r="AB29" s="3">
        <v>0</v>
      </c>
      <c r="AC29" s="3">
        <v>0</v>
      </c>
      <c r="AD29" s="3">
        <v>0</v>
      </c>
      <c r="AE29" s="3">
        <v>0</v>
      </c>
      <c r="AF29" s="3">
        <v>0</v>
      </c>
      <c r="AG29" s="3">
        <v>0</v>
      </c>
      <c r="AH29" s="3">
        <v>0</v>
      </c>
      <c r="AI29" s="3">
        <v>0</v>
      </c>
      <c r="AJ29" s="3">
        <v>0</v>
      </c>
      <c r="AK29" s="3">
        <v>0</v>
      </c>
      <c r="AL29" s="3">
        <v>0</v>
      </c>
      <c r="AM29" s="3">
        <v>0</v>
      </c>
      <c r="AN29" s="3">
        <v>0</v>
      </c>
      <c r="AO29" s="3">
        <v>0</v>
      </c>
      <c r="AP29" s="3">
        <v>0</v>
      </c>
      <c r="AQ29" s="3">
        <v>0</v>
      </c>
      <c r="AR29" s="3">
        <v>0</v>
      </c>
      <c r="AS29" s="3">
        <v>0</v>
      </c>
      <c r="AT29" s="3">
        <v>0</v>
      </c>
      <c r="AU29" s="3">
        <v>0</v>
      </c>
      <c r="AV29" s="3">
        <v>0</v>
      </c>
      <c r="AW29" s="3">
        <v>0</v>
      </c>
      <c r="AX29" s="3">
        <v>0</v>
      </c>
      <c r="AY29" s="3">
        <v>0</v>
      </c>
      <c r="AZ29" s="3">
        <v>0</v>
      </c>
      <c r="BA29" s="3">
        <v>0</v>
      </c>
      <c r="BB29" s="3">
        <v>0</v>
      </c>
      <c r="BC29" s="3">
        <v>0</v>
      </c>
      <c r="BD29" s="3">
        <v>0</v>
      </c>
      <c r="BE29" s="3">
        <v>0</v>
      </c>
      <c r="BF29" s="3">
        <v>0</v>
      </c>
      <c r="BG29" s="3">
        <v>0</v>
      </c>
      <c r="BH29" s="3">
        <v>0</v>
      </c>
      <c r="BI29" s="3">
        <v>0</v>
      </c>
      <c r="BJ29" s="3">
        <v>0</v>
      </c>
      <c r="BK29" s="3">
        <v>0</v>
      </c>
      <c r="BL29" s="3">
        <v>0</v>
      </c>
      <c r="BM29" s="3">
        <v>0</v>
      </c>
      <c r="BN29" s="3">
        <v>0</v>
      </c>
    </row>
    <row r="30" ht="19" customHeight="1" spans="1:66">
      <c r="A30" s="2" t="s">
        <v>89</v>
      </c>
      <c r="B30" s="2" t="s">
        <v>90</v>
      </c>
      <c r="C30" s="3">
        <v>0</v>
      </c>
      <c r="D30" s="3">
        <v>3770.76</v>
      </c>
      <c r="E30" s="3">
        <v>0</v>
      </c>
      <c r="F30" s="3">
        <v>0</v>
      </c>
      <c r="G30" s="3">
        <v>0</v>
      </c>
      <c r="H30" s="3"/>
      <c r="I30" s="3">
        <v>0</v>
      </c>
      <c r="J30" s="3">
        <v>81</v>
      </c>
      <c r="K30" s="3">
        <v>0</v>
      </c>
      <c r="L30" s="3">
        <v>108</v>
      </c>
      <c r="M30" s="3">
        <v>0</v>
      </c>
      <c r="N30" s="3">
        <v>108</v>
      </c>
      <c r="O30" s="3">
        <v>0</v>
      </c>
      <c r="P30" s="3">
        <v>108</v>
      </c>
      <c r="Q30" s="3">
        <v>0</v>
      </c>
      <c r="R30" s="3">
        <v>108</v>
      </c>
      <c r="S30" s="3">
        <v>0</v>
      </c>
      <c r="T30" s="3">
        <v>108</v>
      </c>
      <c r="U30" s="3">
        <v>0</v>
      </c>
      <c r="V30" s="4">
        <v>115</v>
      </c>
      <c r="W30" s="3">
        <v>0</v>
      </c>
      <c r="X30" s="4">
        <v>115</v>
      </c>
      <c r="Y30" s="3">
        <v>0</v>
      </c>
      <c r="Z30" s="4">
        <v>115</v>
      </c>
      <c r="AA30" s="3">
        <v>0</v>
      </c>
      <c r="AB30" s="4">
        <v>115</v>
      </c>
      <c r="AC30" s="3">
        <v>0</v>
      </c>
      <c r="AD30" s="4">
        <v>115</v>
      </c>
      <c r="AE30" s="3">
        <v>0</v>
      </c>
      <c r="AF30" s="3">
        <v>122.7</v>
      </c>
      <c r="AG30" s="3">
        <v>0</v>
      </c>
      <c r="AH30" s="3">
        <v>122.7</v>
      </c>
      <c r="AI30" s="3">
        <v>0</v>
      </c>
      <c r="AJ30" s="3">
        <v>122.7</v>
      </c>
      <c r="AK30" s="3">
        <v>0</v>
      </c>
      <c r="AL30" s="3">
        <v>122.7</v>
      </c>
      <c r="AM30" s="3">
        <v>0</v>
      </c>
      <c r="AN30" s="3">
        <v>122.7</v>
      </c>
      <c r="AO30" s="3">
        <v>0</v>
      </c>
      <c r="AP30" s="3">
        <v>131.17</v>
      </c>
      <c r="AQ30" s="3">
        <v>0</v>
      </c>
      <c r="AR30" s="3">
        <v>131.17</v>
      </c>
      <c r="AS30" s="3">
        <v>0</v>
      </c>
      <c r="AT30" s="3">
        <v>131.17</v>
      </c>
      <c r="AU30" s="3">
        <v>0</v>
      </c>
      <c r="AV30" s="3">
        <v>131.17</v>
      </c>
      <c r="AW30" s="3">
        <v>0</v>
      </c>
      <c r="AX30" s="3">
        <v>131.17</v>
      </c>
      <c r="AY30" s="3">
        <v>0</v>
      </c>
      <c r="AZ30" s="3">
        <v>140.49</v>
      </c>
      <c r="BA30" s="3">
        <v>0</v>
      </c>
      <c r="BB30" s="3">
        <v>140.49</v>
      </c>
      <c r="BC30" s="3">
        <v>0</v>
      </c>
      <c r="BD30" s="3">
        <v>140.49</v>
      </c>
      <c r="BE30" s="3">
        <v>0</v>
      </c>
      <c r="BF30" s="3">
        <v>140.49</v>
      </c>
      <c r="BG30" s="3">
        <v>0</v>
      </c>
      <c r="BH30" s="3">
        <v>140.49</v>
      </c>
      <c r="BI30" s="3">
        <v>0</v>
      </c>
      <c r="BJ30" s="3">
        <v>150.74</v>
      </c>
      <c r="BK30" s="3">
        <v>0</v>
      </c>
      <c r="BL30" s="3">
        <v>150.74</v>
      </c>
      <c r="BM30" s="3">
        <v>0</v>
      </c>
      <c r="BN30" s="3">
        <v>301.48</v>
      </c>
    </row>
    <row r="31" ht="19" customHeight="1" spans="1:66">
      <c r="A31" s="2" t="s">
        <v>91</v>
      </c>
      <c r="B31" s="2" t="s">
        <v>92</v>
      </c>
      <c r="C31" s="3">
        <v>0</v>
      </c>
      <c r="D31" s="3">
        <v>3770.76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81</v>
      </c>
      <c r="K31" s="3">
        <v>0</v>
      </c>
      <c r="L31" s="3">
        <v>108</v>
      </c>
      <c r="M31" s="3">
        <v>0</v>
      </c>
      <c r="N31" s="3">
        <v>108</v>
      </c>
      <c r="O31" s="3">
        <v>0</v>
      </c>
      <c r="P31" s="3">
        <v>108</v>
      </c>
      <c r="Q31" s="3">
        <v>0</v>
      </c>
      <c r="R31" s="3">
        <v>108</v>
      </c>
      <c r="S31" s="3">
        <v>0</v>
      </c>
      <c r="T31" s="3">
        <v>108</v>
      </c>
      <c r="U31" s="3">
        <v>0</v>
      </c>
      <c r="V31" s="4">
        <v>115</v>
      </c>
      <c r="W31" s="3">
        <v>0</v>
      </c>
      <c r="X31" s="4">
        <v>115</v>
      </c>
      <c r="Y31" s="3">
        <v>0</v>
      </c>
      <c r="Z31" s="4">
        <v>115</v>
      </c>
      <c r="AA31" s="3">
        <v>0</v>
      </c>
      <c r="AB31" s="4">
        <v>115</v>
      </c>
      <c r="AC31" s="3">
        <v>0</v>
      </c>
      <c r="AD31" s="4">
        <v>115</v>
      </c>
      <c r="AE31" s="3">
        <v>0</v>
      </c>
      <c r="AF31" s="3">
        <v>122.7</v>
      </c>
      <c r="AG31" s="3">
        <v>0</v>
      </c>
      <c r="AH31" s="3">
        <v>122.7</v>
      </c>
      <c r="AI31" s="3">
        <v>0</v>
      </c>
      <c r="AJ31" s="3">
        <v>122.7</v>
      </c>
      <c r="AK31" s="3">
        <v>0</v>
      </c>
      <c r="AL31" s="3">
        <v>122.7</v>
      </c>
      <c r="AM31" s="3">
        <v>0</v>
      </c>
      <c r="AN31" s="3">
        <v>122.7</v>
      </c>
      <c r="AO31" s="3">
        <v>0</v>
      </c>
      <c r="AP31" s="3">
        <v>131.17</v>
      </c>
      <c r="AQ31" s="3">
        <v>0</v>
      </c>
      <c r="AR31" s="3">
        <v>131.17</v>
      </c>
      <c r="AS31" s="3">
        <v>0</v>
      </c>
      <c r="AT31" s="3">
        <v>131.17</v>
      </c>
      <c r="AU31" s="3">
        <v>0</v>
      </c>
      <c r="AV31" s="3">
        <v>131.17</v>
      </c>
      <c r="AW31" s="3">
        <v>0</v>
      </c>
      <c r="AX31" s="3">
        <v>131.17</v>
      </c>
      <c r="AY31" s="3">
        <v>0</v>
      </c>
      <c r="AZ31" s="3">
        <v>140.49</v>
      </c>
      <c r="BA31" s="3">
        <v>0</v>
      </c>
      <c r="BB31" s="3">
        <v>140.49</v>
      </c>
      <c r="BC31" s="3">
        <v>0</v>
      </c>
      <c r="BD31" s="3">
        <v>140.49</v>
      </c>
      <c r="BE31" s="3">
        <v>0</v>
      </c>
      <c r="BF31" s="3">
        <v>140.49</v>
      </c>
      <c r="BG31" s="3">
        <v>0</v>
      </c>
      <c r="BH31" s="3">
        <v>140.49</v>
      </c>
      <c r="BI31" s="3">
        <v>0</v>
      </c>
      <c r="BJ31" s="3">
        <v>150.74</v>
      </c>
      <c r="BK31" s="3">
        <v>0</v>
      </c>
      <c r="BL31" s="3">
        <v>150.74</v>
      </c>
      <c r="BM31" s="3">
        <v>0</v>
      </c>
      <c r="BN31" s="3">
        <v>301.48</v>
      </c>
    </row>
    <row r="32" ht="19" customHeight="1" spans="1:66">
      <c r="A32" s="2" t="s">
        <v>93</v>
      </c>
      <c r="B32" s="2" t="s">
        <v>94</v>
      </c>
      <c r="C32" s="3">
        <v>0</v>
      </c>
      <c r="D32" s="3"/>
      <c r="E32" s="3">
        <v>0</v>
      </c>
      <c r="F32" s="3"/>
      <c r="G32" s="3">
        <v>0</v>
      </c>
      <c r="H32" s="3"/>
      <c r="I32" s="3">
        <v>0</v>
      </c>
      <c r="J32" s="3"/>
      <c r="K32" s="3">
        <v>0</v>
      </c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</row>
    <row r="33" ht="19" customHeight="1" spans="1:66">
      <c r="A33" s="2" t="s">
        <v>95</v>
      </c>
      <c r="B33" s="2" t="s">
        <v>96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  <c r="S33" s="3">
        <v>0</v>
      </c>
      <c r="T33" s="3">
        <v>0</v>
      </c>
      <c r="U33" s="3">
        <v>0</v>
      </c>
      <c r="V33" s="3">
        <v>0</v>
      </c>
      <c r="W33" s="3">
        <v>0</v>
      </c>
      <c r="X33" s="3">
        <v>0</v>
      </c>
      <c r="Y33" s="3">
        <v>0</v>
      </c>
      <c r="Z33" s="3">
        <v>0</v>
      </c>
      <c r="AA33" s="3">
        <v>0</v>
      </c>
      <c r="AB33" s="3">
        <v>0</v>
      </c>
      <c r="AC33" s="3">
        <v>0</v>
      </c>
      <c r="AD33" s="3">
        <v>0</v>
      </c>
      <c r="AE33" s="3">
        <v>0</v>
      </c>
      <c r="AF33" s="3">
        <v>0</v>
      </c>
      <c r="AG33" s="3">
        <v>0</v>
      </c>
      <c r="AH33" s="3">
        <v>0</v>
      </c>
      <c r="AI33" s="3">
        <v>0</v>
      </c>
      <c r="AJ33" s="3">
        <v>0</v>
      </c>
      <c r="AK33" s="3">
        <v>0</v>
      </c>
      <c r="AL33" s="3">
        <v>0</v>
      </c>
      <c r="AM33" s="3">
        <v>0</v>
      </c>
      <c r="AN33" s="3">
        <v>0</v>
      </c>
      <c r="AO33" s="3">
        <v>0</v>
      </c>
      <c r="AP33" s="3">
        <v>0</v>
      </c>
      <c r="AQ33" s="3">
        <v>0</v>
      </c>
      <c r="AR33" s="3">
        <v>0</v>
      </c>
      <c r="AS33" s="3">
        <v>0</v>
      </c>
      <c r="AT33" s="3">
        <v>0</v>
      </c>
      <c r="AU33" s="3">
        <v>0</v>
      </c>
      <c r="AV33" s="3">
        <v>0</v>
      </c>
      <c r="AW33" s="3">
        <v>0</v>
      </c>
      <c r="AX33" s="3">
        <v>0</v>
      </c>
      <c r="AY33" s="3">
        <v>0</v>
      </c>
      <c r="AZ33" s="3">
        <v>0</v>
      </c>
      <c r="BA33" s="3">
        <v>0</v>
      </c>
      <c r="BB33" s="3">
        <v>0</v>
      </c>
      <c r="BC33" s="3">
        <v>0</v>
      </c>
      <c r="BD33" s="3">
        <v>0</v>
      </c>
      <c r="BE33" s="3">
        <v>0</v>
      </c>
      <c r="BF33" s="3">
        <v>0</v>
      </c>
      <c r="BG33" s="3">
        <v>0</v>
      </c>
      <c r="BH33" s="3">
        <v>0</v>
      </c>
      <c r="BI33" s="3">
        <v>0</v>
      </c>
      <c r="BJ33" s="3">
        <v>0</v>
      </c>
      <c r="BK33" s="3">
        <v>0</v>
      </c>
      <c r="BL33" s="3">
        <v>0</v>
      </c>
      <c r="BM33" s="3">
        <v>0</v>
      </c>
      <c r="BN33" s="3">
        <v>0</v>
      </c>
    </row>
    <row r="34" ht="19" customHeight="1" spans="1:66">
      <c r="A34" s="2" t="s">
        <v>97</v>
      </c>
      <c r="B34" s="2" t="s">
        <v>98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3">
        <v>0</v>
      </c>
      <c r="T34" s="3">
        <v>0</v>
      </c>
      <c r="U34" s="3">
        <v>0</v>
      </c>
      <c r="V34" s="3">
        <v>0</v>
      </c>
      <c r="W34" s="3">
        <v>0</v>
      </c>
      <c r="X34" s="3">
        <v>0</v>
      </c>
      <c r="Y34" s="3">
        <v>0</v>
      </c>
      <c r="Z34" s="3">
        <v>0</v>
      </c>
      <c r="AA34" s="3">
        <v>0</v>
      </c>
      <c r="AB34" s="3">
        <v>0</v>
      </c>
      <c r="AC34" s="3">
        <v>0</v>
      </c>
      <c r="AD34" s="3">
        <v>0</v>
      </c>
      <c r="AE34" s="3">
        <v>0</v>
      </c>
      <c r="AF34" s="3">
        <v>0</v>
      </c>
      <c r="AG34" s="3">
        <v>0</v>
      </c>
      <c r="AH34" s="3">
        <v>0</v>
      </c>
      <c r="AI34" s="3">
        <v>0</v>
      </c>
      <c r="AJ34" s="3">
        <v>0</v>
      </c>
      <c r="AK34" s="3">
        <v>0</v>
      </c>
      <c r="AL34" s="3">
        <v>0</v>
      </c>
      <c r="AM34" s="3">
        <v>0</v>
      </c>
      <c r="AN34" s="3">
        <v>0</v>
      </c>
      <c r="AO34" s="3">
        <v>0</v>
      </c>
      <c r="AP34" s="3">
        <v>0</v>
      </c>
      <c r="AQ34" s="3">
        <v>0</v>
      </c>
      <c r="AR34" s="3">
        <v>0</v>
      </c>
      <c r="AS34" s="3">
        <v>0</v>
      </c>
      <c r="AT34" s="3">
        <v>0</v>
      </c>
      <c r="AU34" s="3">
        <v>0</v>
      </c>
      <c r="AV34" s="3">
        <v>0</v>
      </c>
      <c r="AW34" s="3">
        <v>0</v>
      </c>
      <c r="AX34" s="3">
        <v>0</v>
      </c>
      <c r="AY34" s="3">
        <v>0</v>
      </c>
      <c r="AZ34" s="3">
        <v>0</v>
      </c>
      <c r="BA34" s="3">
        <v>0</v>
      </c>
      <c r="BB34" s="3">
        <v>0</v>
      </c>
      <c r="BC34" s="3">
        <v>0</v>
      </c>
      <c r="BD34" s="3">
        <v>0</v>
      </c>
      <c r="BE34" s="3">
        <v>0</v>
      </c>
      <c r="BF34" s="3">
        <v>0</v>
      </c>
      <c r="BG34" s="3">
        <v>0</v>
      </c>
      <c r="BH34" s="3">
        <v>0</v>
      </c>
      <c r="BI34" s="3">
        <v>0</v>
      </c>
      <c r="BJ34" s="3">
        <v>0</v>
      </c>
      <c r="BK34" s="3">
        <v>0</v>
      </c>
      <c r="BL34" s="3">
        <v>0</v>
      </c>
      <c r="BM34" s="3">
        <v>0</v>
      </c>
      <c r="BN34" s="3">
        <v>0</v>
      </c>
    </row>
    <row r="35" ht="19" customHeight="1" spans="1:66">
      <c r="A35" s="2" t="s">
        <v>99</v>
      </c>
      <c r="B35" s="2" t="s">
        <v>100</v>
      </c>
      <c r="C35" s="3">
        <v>0</v>
      </c>
      <c r="D35" s="3">
        <v>17000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>
        <v>0</v>
      </c>
      <c r="S35" s="3">
        <v>0</v>
      </c>
      <c r="T35" s="3">
        <v>0</v>
      </c>
      <c r="U35" s="3">
        <v>0</v>
      </c>
      <c r="V35" s="3">
        <v>0</v>
      </c>
      <c r="W35" s="3">
        <v>0</v>
      </c>
      <c r="X35" s="3">
        <v>0</v>
      </c>
      <c r="Y35" s="3">
        <v>0</v>
      </c>
      <c r="Z35" s="3">
        <v>0</v>
      </c>
      <c r="AA35" s="3">
        <v>0</v>
      </c>
      <c r="AB35" s="3">
        <v>0</v>
      </c>
      <c r="AC35" s="3">
        <v>0</v>
      </c>
      <c r="AD35" s="3">
        <v>0</v>
      </c>
      <c r="AE35" s="3">
        <v>0</v>
      </c>
      <c r="AF35" s="3">
        <v>0</v>
      </c>
      <c r="AG35" s="3">
        <v>0</v>
      </c>
      <c r="AH35" s="3">
        <v>0</v>
      </c>
      <c r="AI35" s="3">
        <v>0</v>
      </c>
      <c r="AJ35" s="3">
        <v>0</v>
      </c>
      <c r="AK35" s="3">
        <v>0</v>
      </c>
      <c r="AL35" s="3">
        <v>0</v>
      </c>
      <c r="AM35" s="3">
        <v>0</v>
      </c>
      <c r="AN35" s="3">
        <v>0</v>
      </c>
      <c r="AO35" s="3">
        <v>0</v>
      </c>
      <c r="AP35" s="3">
        <v>0</v>
      </c>
      <c r="AQ35" s="3">
        <v>0</v>
      </c>
      <c r="AR35" s="3">
        <v>0</v>
      </c>
      <c r="AS35" s="3">
        <v>0</v>
      </c>
      <c r="AT35" s="3">
        <v>0</v>
      </c>
      <c r="AU35" s="3">
        <v>0</v>
      </c>
      <c r="AV35" s="3">
        <v>0</v>
      </c>
      <c r="AW35" s="3">
        <v>0</v>
      </c>
      <c r="AX35" s="3">
        <v>0</v>
      </c>
      <c r="AY35" s="3">
        <v>0</v>
      </c>
      <c r="AZ35" s="3">
        <v>0</v>
      </c>
      <c r="BA35" s="3">
        <v>0</v>
      </c>
      <c r="BB35" s="3">
        <v>0</v>
      </c>
      <c r="BC35" s="3">
        <v>0</v>
      </c>
      <c r="BD35" s="3">
        <v>0</v>
      </c>
      <c r="BE35" s="3">
        <v>0</v>
      </c>
      <c r="BF35" s="3">
        <v>0</v>
      </c>
      <c r="BG35" s="3">
        <v>0</v>
      </c>
      <c r="BH35" s="3">
        <v>0</v>
      </c>
      <c r="BI35" s="3">
        <v>0</v>
      </c>
      <c r="BJ35" s="3">
        <v>0</v>
      </c>
      <c r="BK35" s="3">
        <v>0</v>
      </c>
      <c r="BL35" s="3">
        <v>0</v>
      </c>
      <c r="BM35" s="3">
        <v>0</v>
      </c>
      <c r="BN35" s="3">
        <v>17000</v>
      </c>
    </row>
    <row r="36" ht="19" customHeight="1" spans="1:66">
      <c r="A36" s="2" t="s">
        <v>101</v>
      </c>
      <c r="B36" s="2" t="s">
        <v>102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3">
        <v>0</v>
      </c>
      <c r="T36" s="3">
        <v>0</v>
      </c>
      <c r="U36" s="3">
        <v>0</v>
      </c>
      <c r="V36" s="3">
        <v>0</v>
      </c>
      <c r="W36" s="3">
        <v>0</v>
      </c>
      <c r="X36" s="3">
        <v>0</v>
      </c>
      <c r="Y36" s="3">
        <v>0</v>
      </c>
      <c r="Z36" s="3">
        <v>0</v>
      </c>
      <c r="AA36" s="3">
        <v>0</v>
      </c>
      <c r="AB36" s="3">
        <v>0</v>
      </c>
      <c r="AC36" s="3">
        <v>0</v>
      </c>
      <c r="AD36" s="3">
        <v>0</v>
      </c>
      <c r="AE36" s="3">
        <v>0</v>
      </c>
      <c r="AF36" s="3">
        <v>0</v>
      </c>
      <c r="AG36" s="3">
        <v>0</v>
      </c>
      <c r="AH36" s="3">
        <v>0</v>
      </c>
      <c r="AI36" s="3">
        <v>0</v>
      </c>
      <c r="AJ36" s="3">
        <v>0</v>
      </c>
      <c r="AK36" s="3">
        <v>0</v>
      </c>
      <c r="AL36" s="3">
        <v>0</v>
      </c>
      <c r="AM36" s="3">
        <v>0</v>
      </c>
      <c r="AN36" s="3">
        <v>0</v>
      </c>
      <c r="AO36" s="3">
        <v>0</v>
      </c>
      <c r="AP36" s="3">
        <v>0</v>
      </c>
      <c r="AQ36" s="3">
        <v>0</v>
      </c>
      <c r="AR36" s="3">
        <v>0</v>
      </c>
      <c r="AS36" s="3">
        <v>0</v>
      </c>
      <c r="AT36" s="3">
        <v>0</v>
      </c>
      <c r="AU36" s="3">
        <v>0</v>
      </c>
      <c r="AV36" s="3">
        <v>0</v>
      </c>
      <c r="AW36" s="3">
        <v>0</v>
      </c>
      <c r="AX36" s="3">
        <v>0</v>
      </c>
      <c r="AY36" s="3">
        <v>0</v>
      </c>
      <c r="AZ36" s="3">
        <v>0</v>
      </c>
      <c r="BA36" s="3">
        <v>0</v>
      </c>
      <c r="BB36" s="3">
        <v>0</v>
      </c>
      <c r="BC36" s="3">
        <v>0</v>
      </c>
      <c r="BD36" s="3">
        <v>0</v>
      </c>
      <c r="BE36" s="3">
        <v>0</v>
      </c>
      <c r="BF36" s="3">
        <v>0</v>
      </c>
      <c r="BG36" s="3">
        <v>0</v>
      </c>
      <c r="BH36" s="3">
        <v>0</v>
      </c>
      <c r="BI36" s="3">
        <v>0</v>
      </c>
      <c r="BJ36" s="3">
        <v>0</v>
      </c>
      <c r="BK36" s="3">
        <v>0</v>
      </c>
      <c r="BL36" s="3">
        <v>0</v>
      </c>
      <c r="BM36" s="3">
        <v>0</v>
      </c>
      <c r="BN36" s="3">
        <v>0</v>
      </c>
    </row>
    <row r="38" spans="1:66">
      <c r="F38" s="5"/>
    </row>
    <row r="39" spans="1:66">
      <c r="G39" s="6"/>
    </row>
  </sheetData>
  <mergeCells count="34">
    <mergeCell ref="C1:D1"/>
    <mergeCell ref="E1:F1"/>
    <mergeCell ref="G1:H1"/>
    <mergeCell ref="I1:J1"/>
    <mergeCell ref="K1:L1"/>
    <mergeCell ref="M1:N1"/>
    <mergeCell ref="O1:P1"/>
    <mergeCell ref="Q1:R1"/>
    <mergeCell ref="S1:T1"/>
    <mergeCell ref="U1:V1"/>
    <mergeCell ref="W1:X1"/>
    <mergeCell ref="Y1:Z1"/>
    <mergeCell ref="AA1:AB1"/>
    <mergeCell ref="AC1:AD1"/>
    <mergeCell ref="AE1:AF1"/>
    <mergeCell ref="AG1:AH1"/>
    <mergeCell ref="AI1:AJ1"/>
    <mergeCell ref="AK1:AL1"/>
    <mergeCell ref="AM1:AN1"/>
    <mergeCell ref="AO1:AP1"/>
    <mergeCell ref="AQ1:AR1"/>
    <mergeCell ref="AS1:AT1"/>
    <mergeCell ref="AU1:AV1"/>
    <mergeCell ref="AW1:AX1"/>
    <mergeCell ref="AY1:AZ1"/>
    <mergeCell ref="BA1:BB1"/>
    <mergeCell ref="BC1:BD1"/>
    <mergeCell ref="BE1:BF1"/>
    <mergeCell ref="BG1:BH1"/>
    <mergeCell ref="BI1:BJ1"/>
    <mergeCell ref="BK1:BL1"/>
    <mergeCell ref="BM1:BN1"/>
    <mergeCell ref="A1:A2"/>
    <mergeCell ref="B1:B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数据页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星空</cp:lastModifiedBy>
  <dcterms:created xsi:type="dcterms:W3CDTF">2025-08-20T06:55:00Z</dcterms:created>
  <dcterms:modified xsi:type="dcterms:W3CDTF">2026-03-15T08:17:24Z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918637BF268248919CE121092F5B0D9F_13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